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isk Google\BOXXBIKE\Documents\Škola vše\Vysoká škola\11.semestr\Měření\Surova data\Suskeho metoda\"/>
    </mc:Choice>
  </mc:AlternateContent>
  <bookViews>
    <workbookView xWindow="0" yWindow="0" windowWidth="28800" windowHeight="12030"/>
  </bookViews>
  <sheets>
    <sheet name="suskeho_metoda_6" sheetId="1" r:id="rId1"/>
  </sheets>
  <calcPr calcId="152511"/>
</workbook>
</file>

<file path=xl/calcChain.xml><?xml version="1.0" encoding="utf-8"?>
<calcChain xmlns="http://schemas.openxmlformats.org/spreadsheetml/2006/main">
  <c r="N149" i="1" l="1"/>
  <c r="M156" i="1"/>
  <c r="I149" i="1"/>
  <c r="H145" i="1" l="1"/>
  <c r="I145" i="1" s="1"/>
  <c r="H146" i="1"/>
  <c r="I146" i="1" s="1"/>
  <c r="H147" i="1"/>
  <c r="I147" i="1"/>
  <c r="H144" i="1"/>
  <c r="I144" i="1" s="1"/>
  <c r="H143" i="1"/>
  <c r="I143" i="1" s="1"/>
  <c r="H142" i="1"/>
  <c r="I142" i="1" s="1"/>
  <c r="H141" i="1"/>
  <c r="I141" i="1" s="1"/>
  <c r="H140" i="1"/>
  <c r="I140" i="1" s="1"/>
  <c r="H139" i="1"/>
  <c r="I139" i="1" s="1"/>
  <c r="H138" i="1"/>
  <c r="I138" i="1" s="1"/>
  <c r="H137" i="1"/>
  <c r="I137" i="1" s="1"/>
  <c r="H136" i="1"/>
  <c r="I136" i="1" s="1"/>
  <c r="H135" i="1"/>
  <c r="I135" i="1" s="1"/>
  <c r="H134" i="1"/>
  <c r="I134" i="1" s="1"/>
  <c r="H133" i="1"/>
  <c r="I133" i="1" s="1"/>
  <c r="H132" i="1"/>
  <c r="I132" i="1" s="1"/>
  <c r="H131" i="1"/>
  <c r="I131" i="1" s="1"/>
  <c r="H130" i="1"/>
  <c r="I130" i="1" s="1"/>
  <c r="H129" i="1"/>
  <c r="I129" i="1" s="1"/>
  <c r="H128" i="1"/>
  <c r="I128" i="1" s="1"/>
  <c r="H127" i="1"/>
  <c r="I127" i="1" s="1"/>
  <c r="H126" i="1"/>
  <c r="I126" i="1" s="1"/>
  <c r="H125" i="1"/>
  <c r="I125" i="1" s="1"/>
  <c r="H124" i="1"/>
  <c r="I124" i="1" s="1"/>
  <c r="H123" i="1"/>
  <c r="I123" i="1" s="1"/>
  <c r="H122" i="1"/>
  <c r="I122" i="1" s="1"/>
  <c r="H121" i="1"/>
  <c r="I121" i="1" s="1"/>
  <c r="H120" i="1"/>
  <c r="I120" i="1" s="1"/>
  <c r="H119" i="1"/>
  <c r="I119" i="1" s="1"/>
  <c r="H118" i="1"/>
  <c r="I118" i="1" s="1"/>
  <c r="H117" i="1"/>
  <c r="I117" i="1" s="1"/>
  <c r="H116" i="1"/>
  <c r="I116" i="1" s="1"/>
  <c r="H115" i="1"/>
  <c r="I115" i="1" s="1"/>
  <c r="H114" i="1"/>
  <c r="I114" i="1" s="1"/>
  <c r="H113" i="1"/>
  <c r="I113" i="1" s="1"/>
  <c r="H112" i="1"/>
  <c r="I112" i="1" s="1"/>
  <c r="H111" i="1"/>
  <c r="I111" i="1" s="1"/>
  <c r="H110" i="1"/>
  <c r="I110" i="1" s="1"/>
  <c r="H109" i="1"/>
  <c r="I109" i="1" s="1"/>
  <c r="H108" i="1"/>
  <c r="I108" i="1" s="1"/>
  <c r="H107" i="1"/>
  <c r="I107" i="1" s="1"/>
  <c r="H106" i="1"/>
  <c r="I106" i="1" s="1"/>
  <c r="H105" i="1"/>
  <c r="I105" i="1" s="1"/>
  <c r="H104" i="1"/>
  <c r="I104" i="1" s="1"/>
  <c r="H103" i="1"/>
  <c r="I103" i="1" s="1"/>
  <c r="H102" i="1"/>
  <c r="I102" i="1" s="1"/>
  <c r="H101" i="1"/>
  <c r="I101" i="1" s="1"/>
  <c r="H100" i="1"/>
  <c r="I100" i="1" s="1"/>
  <c r="H99" i="1"/>
  <c r="I99" i="1" s="1"/>
  <c r="H98" i="1"/>
  <c r="I98" i="1" s="1"/>
  <c r="H97" i="1"/>
  <c r="I97" i="1" s="1"/>
  <c r="H96" i="1"/>
  <c r="I96" i="1" s="1"/>
  <c r="H95" i="1"/>
  <c r="I95" i="1" s="1"/>
  <c r="H94" i="1"/>
  <c r="I94" i="1" s="1"/>
  <c r="H93" i="1"/>
  <c r="I93" i="1" s="1"/>
  <c r="H92" i="1"/>
  <c r="I92" i="1" s="1"/>
  <c r="H91" i="1"/>
  <c r="I91" i="1" s="1"/>
  <c r="H90" i="1"/>
  <c r="I90" i="1" s="1"/>
  <c r="H89" i="1"/>
  <c r="I89" i="1" s="1"/>
  <c r="H88" i="1"/>
  <c r="I88" i="1" s="1"/>
  <c r="H87" i="1"/>
  <c r="I87" i="1" s="1"/>
  <c r="H86" i="1"/>
  <c r="I86" i="1" s="1"/>
  <c r="H85" i="1"/>
  <c r="I85" i="1" s="1"/>
  <c r="H84" i="1"/>
  <c r="I84" i="1" s="1"/>
  <c r="H83" i="1"/>
  <c r="I83" i="1" s="1"/>
  <c r="H82" i="1"/>
  <c r="I82" i="1" s="1"/>
  <c r="H81" i="1"/>
  <c r="I81" i="1" s="1"/>
  <c r="H80" i="1"/>
  <c r="I80" i="1" s="1"/>
  <c r="H79" i="1"/>
  <c r="I79" i="1" s="1"/>
  <c r="H78" i="1"/>
  <c r="I78" i="1" s="1"/>
  <c r="H77" i="1"/>
  <c r="I77" i="1" s="1"/>
  <c r="H76" i="1"/>
  <c r="I76" i="1" s="1"/>
  <c r="H75" i="1"/>
  <c r="I75" i="1" s="1"/>
  <c r="H74" i="1"/>
  <c r="I74" i="1" s="1"/>
  <c r="H73" i="1"/>
  <c r="I73" i="1" s="1"/>
  <c r="H72" i="1"/>
  <c r="I72" i="1" s="1"/>
  <c r="H71" i="1"/>
  <c r="I71" i="1" s="1"/>
  <c r="H70" i="1"/>
  <c r="I70" i="1" s="1"/>
  <c r="H69" i="1"/>
  <c r="I69" i="1" s="1"/>
  <c r="H68" i="1"/>
  <c r="I68" i="1" s="1"/>
  <c r="H67" i="1"/>
  <c r="I67" i="1" s="1"/>
  <c r="H66" i="1"/>
  <c r="I66" i="1" s="1"/>
  <c r="H65" i="1"/>
  <c r="I65" i="1" s="1"/>
  <c r="H64" i="1"/>
  <c r="I64" i="1" s="1"/>
  <c r="H63" i="1"/>
  <c r="I63" i="1" s="1"/>
  <c r="H62" i="1"/>
  <c r="I62" i="1" s="1"/>
  <c r="H61" i="1"/>
  <c r="I61" i="1" s="1"/>
  <c r="H60" i="1"/>
  <c r="I60" i="1" s="1"/>
  <c r="H59" i="1"/>
  <c r="I59" i="1" s="1"/>
  <c r="H58" i="1"/>
  <c r="I58" i="1" s="1"/>
  <c r="H57" i="1"/>
  <c r="I57" i="1" s="1"/>
  <c r="H56" i="1"/>
  <c r="I56" i="1" s="1"/>
  <c r="H55" i="1"/>
  <c r="I55" i="1" s="1"/>
  <c r="H54" i="1"/>
  <c r="I54" i="1" s="1"/>
  <c r="H53" i="1"/>
  <c r="I53" i="1" s="1"/>
  <c r="H52" i="1"/>
  <c r="I52" i="1" s="1"/>
  <c r="H51" i="1"/>
  <c r="I51" i="1" s="1"/>
  <c r="H50" i="1"/>
  <c r="I50" i="1" s="1"/>
  <c r="H49" i="1"/>
  <c r="I49" i="1" s="1"/>
  <c r="H48" i="1"/>
  <c r="I48" i="1" s="1"/>
  <c r="H47" i="1"/>
  <c r="I47" i="1" s="1"/>
  <c r="H46" i="1"/>
  <c r="I46" i="1" s="1"/>
  <c r="H45" i="1"/>
  <c r="I45" i="1" s="1"/>
  <c r="H44" i="1"/>
  <c r="I44" i="1" s="1"/>
  <c r="H43" i="1"/>
  <c r="I43" i="1" s="1"/>
  <c r="H42" i="1"/>
  <c r="I42" i="1" s="1"/>
  <c r="H41" i="1"/>
  <c r="I41" i="1" s="1"/>
  <c r="H40" i="1"/>
  <c r="I40" i="1" s="1"/>
  <c r="H39" i="1"/>
  <c r="I39" i="1" s="1"/>
  <c r="H38" i="1"/>
  <c r="I38" i="1" s="1"/>
  <c r="H37" i="1"/>
  <c r="I37" i="1" s="1"/>
  <c r="H36" i="1"/>
  <c r="I36" i="1" s="1"/>
  <c r="H35" i="1"/>
  <c r="I35" i="1" s="1"/>
  <c r="H34" i="1"/>
  <c r="I34" i="1" s="1"/>
  <c r="H33" i="1"/>
  <c r="I33" i="1" s="1"/>
  <c r="H32" i="1"/>
  <c r="I32" i="1" s="1"/>
  <c r="H31" i="1"/>
  <c r="I31" i="1" s="1"/>
  <c r="H30" i="1"/>
  <c r="I30" i="1" s="1"/>
  <c r="H29" i="1"/>
  <c r="I29" i="1" s="1"/>
  <c r="H28" i="1"/>
  <c r="I28" i="1" s="1"/>
  <c r="H27" i="1"/>
  <c r="I27" i="1" s="1"/>
  <c r="H26" i="1"/>
  <c r="I26" i="1" s="1"/>
  <c r="H25" i="1"/>
  <c r="I25" i="1" s="1"/>
  <c r="H24" i="1"/>
  <c r="I24" i="1" s="1"/>
  <c r="H23" i="1"/>
  <c r="I23" i="1" s="1"/>
  <c r="H22" i="1"/>
  <c r="I22" i="1" s="1"/>
  <c r="H21" i="1"/>
  <c r="I21" i="1" s="1"/>
  <c r="H20" i="1"/>
  <c r="I20" i="1" s="1"/>
  <c r="H19" i="1"/>
  <c r="I19" i="1" s="1"/>
  <c r="H18" i="1"/>
  <c r="I18" i="1" s="1"/>
  <c r="H17" i="1"/>
  <c r="I17" i="1" s="1"/>
  <c r="H16" i="1"/>
  <c r="I16" i="1" s="1"/>
  <c r="H15" i="1"/>
  <c r="I15" i="1" s="1"/>
  <c r="H14" i="1"/>
  <c r="I14" i="1" s="1"/>
  <c r="H13" i="1"/>
  <c r="I13" i="1" s="1"/>
  <c r="H12" i="1"/>
  <c r="I12" i="1" s="1"/>
  <c r="H11" i="1"/>
  <c r="I11" i="1" s="1"/>
  <c r="H10" i="1"/>
  <c r="I10" i="1" s="1"/>
  <c r="H9" i="1"/>
  <c r="I9" i="1" s="1"/>
  <c r="H8" i="1"/>
  <c r="I8" i="1" s="1"/>
  <c r="H7" i="1"/>
  <c r="I7" i="1" s="1"/>
  <c r="V6" i="1"/>
  <c r="H6" i="1"/>
  <c r="I6" i="1" s="1"/>
  <c r="H5" i="1"/>
  <c r="I5" i="1" s="1"/>
  <c r="AB4" i="1"/>
  <c r="V4" i="1"/>
  <c r="H4" i="1"/>
  <c r="I4" i="1" s="1"/>
  <c r="H3" i="1"/>
  <c r="I3" i="1" s="1"/>
  <c r="H2" i="1"/>
  <c r="I2" i="1" s="1"/>
</calcChain>
</file>

<file path=xl/sharedStrings.xml><?xml version="1.0" encoding="utf-8"?>
<sst xmlns="http://schemas.openxmlformats.org/spreadsheetml/2006/main" count="28" uniqueCount="25">
  <si>
    <t>čas</t>
  </si>
  <si>
    <t>otáčky</t>
  </si>
  <si>
    <t>rychlost</t>
  </si>
  <si>
    <t>přirustek dráhy</t>
  </si>
  <si>
    <t>HMOTNOST JEZDCE</t>
  </si>
  <si>
    <t>KG</t>
  </si>
  <si>
    <t>TÍHOVÉ ZRYCHLENÍ</t>
  </si>
  <si>
    <t>m/s2</t>
  </si>
  <si>
    <t>Průřez Sx</t>
  </si>
  <si>
    <t>m2</t>
  </si>
  <si>
    <t>HMOTNOST KOLA</t>
  </si>
  <si>
    <t>Hustota vzduchu</t>
  </si>
  <si>
    <t>Kg/m3</t>
  </si>
  <si>
    <t>REDUKOVANÁ HMOTNOST</t>
  </si>
  <si>
    <t>Cx</t>
  </si>
  <si>
    <t>součinitel rotačních hmot</t>
  </si>
  <si>
    <t>%</t>
  </si>
  <si>
    <t>Dynamický poloměr pneumatiky</t>
  </si>
  <si>
    <t>rd</t>
  </si>
  <si>
    <t>m</t>
  </si>
  <si>
    <t>CELKOVÁ HMOTNOST</t>
  </si>
  <si>
    <t>delta</t>
  </si>
  <si>
    <t>v2</t>
  </si>
  <si>
    <t>v1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</si>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</sst>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5" tint="0.39997558519241921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Fill="1"/>
    <xf numFmtId="0" fontId="16" fillId="33" borderId="0" xfId="0" applyFont="1" applyFill="1"/>
    <xf numFmtId="2" fontId="0" fillId="0" borderId="0" xfId="0" applyNumberFormat="1"/>
    <xf numFmtId="164" fontId="0" fillId="0" borderId="0" xfId="0" applyNumberFormat="1"/>
    <xf numFmtId="0" fontId="16" fillId="33" borderId="0" xfId="0" applyFont="1" applyFill="1" applyAlignment="1">
      <alignment horizontal="center"/>
    </xf>
    <xf numFmtId="2" fontId="0" fillId="33" borderId="0" xfId="0" applyNumberFormat="1" applyFill="1" applyAlignment="1">
      <alignment vertical="center"/>
    </xf>
    <xf numFmtId="0" fontId="16" fillId="33" borderId="0" xfId="0" applyFont="1" applyFill="1" applyAlignment="1">
      <alignment vertical="center"/>
    </xf>
    <xf numFmtId="0" fontId="16" fillId="33" borderId="0" xfId="0" applyFont="1" applyFill="1" applyAlignment="1">
      <alignment horizontal="center" vertical="center"/>
    </xf>
    <xf numFmtId="2" fontId="0" fillId="33" borderId="0" xfId="0" applyNumberFormat="1" applyFill="1" applyAlignment="1">
      <alignment horizontal="center" vertical="center"/>
    </xf>
    <xf numFmtId="0" fontId="0" fillId="33" borderId="0" xfId="0" applyNumberFormat="1" applyFill="1" applyAlignment="1">
      <alignment vertical="center"/>
    </xf>
    <xf numFmtId="0" fontId="16" fillId="33" borderId="0" xfId="0" applyFont="1" applyFill="1" applyAlignment="1">
      <alignment horizontal="center" wrapText="1"/>
    </xf>
    <xf numFmtId="0" fontId="16" fillId="33" borderId="0" xfId="0" applyFont="1" applyFill="1" applyAlignment="1">
      <alignment horizontal="right"/>
    </xf>
    <xf numFmtId="0" fontId="0" fillId="33" borderId="0" xfId="0" applyFill="1" applyAlignment="1">
      <alignment vertical="center"/>
    </xf>
    <xf numFmtId="0" fontId="16" fillId="33" borderId="0" xfId="0" applyFont="1" applyFill="1" applyAlignment="1">
      <alignment horizontal="center"/>
    </xf>
    <xf numFmtId="0" fontId="16" fillId="33" borderId="0" xfId="0" applyFont="1" applyFill="1" applyAlignment="1">
      <alignment horizontal="center" vertical="center"/>
    </xf>
  </cellXfs>
  <cellStyles count="42">
    <cellStyle name="20 % – Zvýraznění1" xfId="19" builtinId="30" customBuiltin="1"/>
    <cellStyle name="20 % – Zvýraznění2" xfId="23" builtinId="34" customBuiltin="1"/>
    <cellStyle name="20 % – Zvýraznění3" xfId="27" builtinId="38" customBuiltin="1"/>
    <cellStyle name="20 % – Zvýraznění4" xfId="31" builtinId="42" customBuiltin="1"/>
    <cellStyle name="20 % – Zvýraznění5" xfId="35" builtinId="46" customBuiltin="1"/>
    <cellStyle name="20 % – Zvýraznění6" xfId="39" builtinId="50" customBuiltin="1"/>
    <cellStyle name="40 % – Zvýraznění1" xfId="20" builtinId="31" customBuiltin="1"/>
    <cellStyle name="40 % – Zvýraznění2" xfId="24" builtinId="35" customBuiltin="1"/>
    <cellStyle name="40 % – Zvýraznění3" xfId="28" builtinId="39" customBuiltin="1"/>
    <cellStyle name="40 % – Zvýraznění4" xfId="32" builtinId="43" customBuiltin="1"/>
    <cellStyle name="40 % – Zvýraznění5" xfId="36" builtinId="47" customBuiltin="1"/>
    <cellStyle name="40 % – Zvýraznění6" xfId="40" builtinId="51" customBuiltin="1"/>
    <cellStyle name="60 % – Zvýraznění1" xfId="21" builtinId="32" customBuiltin="1"/>
    <cellStyle name="60 % – Zvýraznění2" xfId="25" builtinId="36" customBuiltin="1"/>
    <cellStyle name="60 % – Zvýraznění3" xfId="29" builtinId="40" customBuiltin="1"/>
    <cellStyle name="60 % – Zvýraznění4" xfId="33" builtinId="44" customBuiltin="1"/>
    <cellStyle name="60 % – Zvýraznění5" xfId="37" builtinId="48" customBuiltin="1"/>
    <cellStyle name="60 % – Zvýraznění6" xfId="41" builtinId="52" customBuiltin="1"/>
    <cellStyle name="Celkem" xfId="17" builtinId="25" customBuiltin="1"/>
    <cellStyle name="Chybně" xfId="7" builtinId="27" customBuiltin="1"/>
    <cellStyle name="Kontrolní buňka" xfId="13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" xfId="8" builtinId="28" customBuiltin="1"/>
    <cellStyle name="Normální" xfId="0" builtinId="0"/>
    <cellStyle name="Poznámka" xfId="15" builtinId="10" customBuiltin="1"/>
    <cellStyle name="Propojená buňka" xfId="12" builtinId="24" customBuiltin="1"/>
    <cellStyle name="Správně" xfId="6" builtinId="26" customBuiltin="1"/>
    <cellStyle name="Text upozornění" xfId="14" builtinId="11" customBuiltin="1"/>
    <cellStyle name="Vstup" xfId="9" builtinId="20" customBuiltin="1"/>
    <cellStyle name="Výpočet" xfId="11" builtinId="22" customBuiltin="1"/>
    <cellStyle name="Výstup" xfId="10" builtinId="21" customBuiltin="1"/>
    <cellStyle name="Vysvětlující text" xfId="16" builtinId="53" customBuiltin="1"/>
    <cellStyle name="Zvýraznění 1" xfId="18" builtinId="29" customBuiltin="1"/>
    <cellStyle name="Zvýraznění 2" xfId="22" builtinId="33" customBuiltin="1"/>
    <cellStyle name="Zvýraznění 3" xfId="26" builtinId="37" customBuiltin="1"/>
    <cellStyle name="Zvýraznění 4" xfId="30" builtinId="41" customBuiltin="1"/>
    <cellStyle name="Zvýraznění 5" xfId="34" builtinId="45" customBuiltin="1"/>
    <cellStyle name="Zvýraznění 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156"/>
  <sheetViews>
    <sheetView tabSelected="1" workbookViewId="0">
      <selection activeCell="V6" sqref="V6"/>
    </sheetView>
  </sheetViews>
  <sheetFormatPr defaultRowHeight="15" x14ac:dyDescent="0.25"/>
  <cols>
    <col min="7" max="7" width="10.85546875" customWidth="1"/>
    <col min="8" max="8" width="10.28515625" customWidth="1"/>
    <col min="9" max="9" width="17.5703125" customWidth="1"/>
    <col min="20" max="20" width="23.85546875" customWidth="1"/>
    <col min="24" max="24" width="18.7109375" customWidth="1"/>
    <col min="27" max="27" width="27.85546875" customWidth="1"/>
  </cols>
  <sheetData>
    <row r="1" spans="1:30" x14ac:dyDescent="0.25">
      <c r="F1" t="s">
        <v>0</v>
      </c>
      <c r="G1" t="s">
        <v>1</v>
      </c>
      <c r="H1" t="s">
        <v>2</v>
      </c>
      <c r="I1" t="s">
        <v>3</v>
      </c>
      <c r="T1" s="14" t="s">
        <v>4</v>
      </c>
      <c r="U1" s="14"/>
      <c r="V1" s="1">
        <v>82</v>
      </c>
      <c r="W1" s="2" t="s">
        <v>5</v>
      </c>
      <c r="X1" s="2" t="s">
        <v>6</v>
      </c>
      <c r="Y1" s="1">
        <v>9.81</v>
      </c>
      <c r="Z1" s="2" t="s">
        <v>7</v>
      </c>
      <c r="AA1" s="2" t="s">
        <v>8</v>
      </c>
      <c r="AB1" s="1">
        <v>0.99019999999999997</v>
      </c>
      <c r="AC1" s="2" t="s">
        <v>9</v>
      </c>
    </row>
    <row r="2" spans="1:30" x14ac:dyDescent="0.25">
      <c r="A2">
        <v>118228.039063</v>
      </c>
      <c r="B2">
        <v>0</v>
      </c>
      <c r="C2">
        <v>0</v>
      </c>
      <c r="D2">
        <v>623.691101</v>
      </c>
      <c r="F2">
        <v>0.1</v>
      </c>
      <c r="G2" s="3">
        <v>0</v>
      </c>
      <c r="H2" s="3">
        <f>(((G2/16)*PI())/30)*0.305</f>
        <v>0</v>
      </c>
      <c r="I2" s="4">
        <f>H2*$F$2</f>
        <v>0</v>
      </c>
      <c r="T2" s="5"/>
      <c r="U2" s="5"/>
      <c r="V2" s="1"/>
      <c r="W2" s="2"/>
      <c r="X2" s="2"/>
      <c r="Y2" s="1"/>
      <c r="Z2" s="2"/>
      <c r="AA2" s="2"/>
      <c r="AB2" s="1"/>
      <c r="AC2" s="2"/>
    </row>
    <row r="3" spans="1:30" x14ac:dyDescent="0.25">
      <c r="A3">
        <v>118228.039063</v>
      </c>
      <c r="B3">
        <v>0</v>
      </c>
      <c r="C3">
        <v>2.3248190000000002</v>
      </c>
      <c r="D3">
        <v>623.691101</v>
      </c>
      <c r="F3">
        <v>0.2</v>
      </c>
      <c r="G3" s="3">
        <v>2.3248190000000002</v>
      </c>
      <c r="H3" s="3">
        <f t="shared" ref="H3:H6" si="0">(((G3/16)*PI())/30)*0.305</f>
        <v>4.64085095594671E-3</v>
      </c>
      <c r="I3" s="4">
        <f t="shared" ref="I3:I6" si="1">H3*$F$2</f>
        <v>4.64085095594671E-4</v>
      </c>
      <c r="T3" s="14" t="s">
        <v>10</v>
      </c>
      <c r="U3" s="14"/>
      <c r="V3" s="1">
        <v>65</v>
      </c>
      <c r="W3" s="2" t="s">
        <v>5</v>
      </c>
      <c r="AA3" s="2" t="s">
        <v>11</v>
      </c>
      <c r="AB3" s="1">
        <v>1.2</v>
      </c>
      <c r="AC3" s="2" t="s">
        <v>12</v>
      </c>
    </row>
    <row r="4" spans="1:30" x14ac:dyDescent="0.25">
      <c r="A4">
        <v>118228.039063</v>
      </c>
      <c r="B4">
        <v>0</v>
      </c>
      <c r="C4">
        <v>32.424357999999998</v>
      </c>
      <c r="D4">
        <v>623.691101</v>
      </c>
      <c r="F4">
        <v>0.3</v>
      </c>
      <c r="G4" s="3">
        <v>32.424357999999998</v>
      </c>
      <c r="H4" s="3">
        <f t="shared" si="0"/>
        <v>6.4726162690625949E-2</v>
      </c>
      <c r="I4" s="4">
        <f t="shared" si="1"/>
        <v>6.4726162690625956E-3</v>
      </c>
      <c r="T4" s="15" t="s">
        <v>13</v>
      </c>
      <c r="U4" s="15"/>
      <c r="V4" s="6">
        <f>(V1+V3)*(1+(V5/100))</f>
        <v>148.64640000000003</v>
      </c>
      <c r="W4" s="7" t="s">
        <v>5</v>
      </c>
      <c r="AA4" s="8" t="s">
        <v>14</v>
      </c>
      <c r="AB4" s="9">
        <f>0.6</f>
        <v>0.6</v>
      </c>
    </row>
    <row r="5" spans="1:30" ht="30" customHeight="1" x14ac:dyDescent="0.25">
      <c r="A5">
        <v>118228.039063</v>
      </c>
      <c r="B5">
        <v>0</v>
      </c>
      <c r="C5">
        <v>74.739699999999999</v>
      </c>
      <c r="D5">
        <v>623.691101</v>
      </c>
      <c r="F5">
        <v>0.4</v>
      </c>
      <c r="G5" s="3">
        <v>74.739699999999999</v>
      </c>
      <c r="H5" s="3">
        <f t="shared" si="0"/>
        <v>0.14919690874522717</v>
      </c>
      <c r="I5" s="4">
        <f t="shared" si="1"/>
        <v>1.4919690874522717E-2</v>
      </c>
      <c r="T5" s="15" t="s">
        <v>15</v>
      </c>
      <c r="U5" s="15"/>
      <c r="V5" s="10">
        <v>1.1200000000000001</v>
      </c>
      <c r="W5" s="8" t="s">
        <v>16</v>
      </c>
      <c r="AA5" s="11" t="s">
        <v>17</v>
      </c>
      <c r="AB5" s="12" t="s">
        <v>18</v>
      </c>
      <c r="AC5" s="1">
        <v>0.30499999999999999</v>
      </c>
      <c r="AD5" s="2" t="s">
        <v>19</v>
      </c>
    </row>
    <row r="6" spans="1:30" x14ac:dyDescent="0.25">
      <c r="A6">
        <v>118228.039063</v>
      </c>
      <c r="B6">
        <v>0</v>
      </c>
      <c r="C6">
        <v>90.732140000000001</v>
      </c>
      <c r="D6">
        <v>623.691101</v>
      </c>
      <c r="F6">
        <v>0.5</v>
      </c>
      <c r="G6" s="3">
        <v>90.732140000000001</v>
      </c>
      <c r="H6" s="3">
        <f t="shared" si="0"/>
        <v>0.18112134263101373</v>
      </c>
      <c r="I6" s="4">
        <f t="shared" si="1"/>
        <v>1.8112134263101373E-2</v>
      </c>
      <c r="T6" s="15" t="s">
        <v>20</v>
      </c>
      <c r="U6" s="15"/>
      <c r="V6" s="13">
        <f>V3+V1</f>
        <v>147</v>
      </c>
      <c r="W6" s="7" t="s">
        <v>5</v>
      </c>
    </row>
    <row r="7" spans="1:30" x14ac:dyDescent="0.25">
      <c r="A7">
        <v>118228.039063</v>
      </c>
      <c r="B7">
        <v>5.8795E-2</v>
      </c>
      <c r="C7">
        <v>56.863715999999997</v>
      </c>
      <c r="D7">
        <v>623.691101</v>
      </c>
      <c r="F7">
        <v>0.6</v>
      </c>
      <c r="G7" s="3">
        <v>56.863715999999997</v>
      </c>
      <c r="H7" s="3">
        <f>(((G7/16)*PI())/30)*0.305</f>
        <v>0.11351250603048331</v>
      </c>
      <c r="I7" s="4">
        <f>H7*$F$2</f>
        <v>1.1351250603048332E-2</v>
      </c>
    </row>
    <row r="8" spans="1:30" x14ac:dyDescent="0.25">
      <c r="A8">
        <v>118228.039063</v>
      </c>
      <c r="B8">
        <v>2.1520999999999998E-2</v>
      </c>
      <c r="C8">
        <v>154.58897400000001</v>
      </c>
      <c r="D8">
        <v>623.691101</v>
      </c>
      <c r="F8">
        <v>0.7</v>
      </c>
      <c r="G8" s="3">
        <v>154.58897400000001</v>
      </c>
      <c r="H8" s="3">
        <f t="shared" ref="H8:H71" si="2">(((G8/16)*PI())/30)*0.305</f>
        <v>0.30859365299695202</v>
      </c>
      <c r="I8" s="4">
        <f t="shared" ref="I8:I71" si="3">H8*$F$2</f>
        <v>3.0859365299695202E-2</v>
      </c>
    </row>
    <row r="9" spans="1:30" x14ac:dyDescent="0.25">
      <c r="A9">
        <v>118228.039063</v>
      </c>
      <c r="B9">
        <v>7.8770000000000003E-3</v>
      </c>
      <c r="C9">
        <v>232.20884699999999</v>
      </c>
      <c r="D9">
        <v>623.691101</v>
      </c>
      <c r="F9">
        <v>0.8</v>
      </c>
      <c r="G9" s="3">
        <v>232.20884699999999</v>
      </c>
      <c r="H9" s="3">
        <f t="shared" si="2"/>
        <v>0.46354002164436597</v>
      </c>
      <c r="I9" s="4">
        <f t="shared" si="3"/>
        <v>4.6354002164436602E-2</v>
      </c>
      <c r="U9" s="3"/>
      <c r="V9" s="3"/>
      <c r="W9" s="4"/>
    </row>
    <row r="10" spans="1:30" x14ac:dyDescent="0.25">
      <c r="A10">
        <v>118228.039063</v>
      </c>
      <c r="B10">
        <v>0</v>
      </c>
      <c r="C10">
        <v>280.139252</v>
      </c>
      <c r="D10">
        <v>623.691101</v>
      </c>
      <c r="F10">
        <v>0.9</v>
      </c>
      <c r="G10" s="3">
        <v>280.139252</v>
      </c>
      <c r="H10" s="3">
        <f t="shared" si="2"/>
        <v>0.55921967062485134</v>
      </c>
      <c r="I10" s="4">
        <f t="shared" si="3"/>
        <v>5.5921967062485138E-2</v>
      </c>
      <c r="U10" s="3"/>
      <c r="V10" s="3"/>
      <c r="W10" s="4"/>
    </row>
    <row r="11" spans="1:30" x14ac:dyDescent="0.25">
      <c r="A11">
        <v>118228.039063</v>
      </c>
      <c r="B11">
        <v>0</v>
      </c>
      <c r="C11">
        <v>334.56436200000002</v>
      </c>
      <c r="D11">
        <v>623.691101</v>
      </c>
      <c r="F11">
        <v>1</v>
      </c>
      <c r="G11" s="3">
        <v>334.56436200000002</v>
      </c>
      <c r="H11" s="3">
        <f t="shared" si="2"/>
        <v>0.66786418177647422</v>
      </c>
      <c r="I11" s="4">
        <f t="shared" si="3"/>
        <v>6.6786418177647425E-2</v>
      </c>
    </row>
    <row r="12" spans="1:30" x14ac:dyDescent="0.25">
      <c r="A12">
        <v>118228.039063</v>
      </c>
      <c r="B12">
        <v>0</v>
      </c>
      <c r="C12">
        <v>355.65365600000001</v>
      </c>
      <c r="D12">
        <v>623.691101</v>
      </c>
      <c r="F12">
        <v>1.1000000000000001</v>
      </c>
      <c r="G12" s="3">
        <v>355.65365600000001</v>
      </c>
      <c r="H12" s="3">
        <f t="shared" si="2"/>
        <v>0.70996305924613579</v>
      </c>
      <c r="I12" s="4">
        <f t="shared" si="3"/>
        <v>7.0996305924613576E-2</v>
      </c>
    </row>
    <row r="13" spans="1:30" x14ac:dyDescent="0.25">
      <c r="A13">
        <v>118228.039063</v>
      </c>
      <c r="B13">
        <v>0</v>
      </c>
      <c r="C13">
        <v>384.79391500000003</v>
      </c>
      <c r="D13">
        <v>623.691101</v>
      </c>
      <c r="F13">
        <v>1.2</v>
      </c>
      <c r="G13" s="3">
        <v>384.79391500000003</v>
      </c>
      <c r="H13" s="3">
        <f t="shared" si="2"/>
        <v>0.76813343674076417</v>
      </c>
      <c r="I13" s="4">
        <f t="shared" si="3"/>
        <v>7.6813343674076426E-2</v>
      </c>
    </row>
    <row r="14" spans="1:30" x14ac:dyDescent="0.25">
      <c r="A14">
        <v>118228.039063</v>
      </c>
      <c r="B14">
        <v>0</v>
      </c>
      <c r="C14">
        <v>435.35803199999998</v>
      </c>
      <c r="D14">
        <v>623.691101</v>
      </c>
      <c r="F14">
        <v>1.3</v>
      </c>
      <c r="G14" s="3">
        <v>435.35803199999998</v>
      </c>
      <c r="H14" s="3">
        <f t="shared" si="2"/>
        <v>0.86907055516419895</v>
      </c>
      <c r="I14" s="4">
        <f t="shared" si="3"/>
        <v>8.6907055516419904E-2</v>
      </c>
    </row>
    <row r="15" spans="1:30" x14ac:dyDescent="0.25">
      <c r="A15">
        <v>118228.039063</v>
      </c>
      <c r="B15">
        <v>0</v>
      </c>
      <c r="C15">
        <v>478.45352200000002</v>
      </c>
      <c r="D15">
        <v>623.691101</v>
      </c>
      <c r="F15">
        <v>1.4</v>
      </c>
      <c r="G15" s="3">
        <v>478.45352200000002</v>
      </c>
      <c r="H15" s="3">
        <f t="shared" si="2"/>
        <v>0.95509864851834492</v>
      </c>
      <c r="I15" s="4">
        <f t="shared" si="3"/>
        <v>9.5509864851834492E-2</v>
      </c>
    </row>
    <row r="16" spans="1:30" x14ac:dyDescent="0.25">
      <c r="A16">
        <v>118228.039063</v>
      </c>
      <c r="B16">
        <v>0</v>
      </c>
      <c r="C16">
        <v>533.43121299999996</v>
      </c>
      <c r="D16">
        <v>623.691101</v>
      </c>
      <c r="F16">
        <v>1.5</v>
      </c>
      <c r="G16" s="3">
        <v>533.43121299999996</v>
      </c>
      <c r="H16" s="3">
        <f t="shared" si="2"/>
        <v>1.0648462330972273</v>
      </c>
      <c r="I16" s="4">
        <f t="shared" si="3"/>
        <v>0.10648462330972273</v>
      </c>
    </row>
    <row r="17" spans="1:9" x14ac:dyDescent="0.25">
      <c r="A17">
        <v>118228.039063</v>
      </c>
      <c r="B17">
        <v>0</v>
      </c>
      <c r="C17">
        <v>575.89959699999997</v>
      </c>
      <c r="D17">
        <v>623.691101</v>
      </c>
      <c r="F17">
        <v>1.6</v>
      </c>
      <c r="G17" s="3">
        <v>575.89959699999997</v>
      </c>
      <c r="H17" s="3">
        <f t="shared" si="2"/>
        <v>1.1496224847038736</v>
      </c>
      <c r="I17" s="4">
        <f t="shared" si="3"/>
        <v>0.11496224847038737</v>
      </c>
    </row>
    <row r="18" spans="1:9" x14ac:dyDescent="0.25">
      <c r="A18">
        <v>118228.039063</v>
      </c>
      <c r="B18">
        <v>0</v>
      </c>
      <c r="C18">
        <v>607.355591</v>
      </c>
      <c r="D18">
        <v>623.691101</v>
      </c>
      <c r="F18">
        <v>1.7</v>
      </c>
      <c r="G18" s="3">
        <v>607.355591</v>
      </c>
      <c r="H18" s="3">
        <f t="shared" si="2"/>
        <v>1.2124155794889531</v>
      </c>
      <c r="I18" s="4">
        <f t="shared" si="3"/>
        <v>0.12124155794889531</v>
      </c>
    </row>
    <row r="19" spans="1:9" x14ac:dyDescent="0.25">
      <c r="A19">
        <v>118228.039063</v>
      </c>
      <c r="B19">
        <v>0</v>
      </c>
      <c r="C19">
        <v>636.55847200000005</v>
      </c>
      <c r="D19">
        <v>623.691101</v>
      </c>
      <c r="F19">
        <v>1.8</v>
      </c>
      <c r="G19" s="3">
        <v>636.55847200000005</v>
      </c>
      <c r="H19" s="3">
        <f t="shared" si="2"/>
        <v>1.2707109642932104</v>
      </c>
      <c r="I19" s="4">
        <f t="shared" si="3"/>
        <v>0.12707109642932105</v>
      </c>
    </row>
    <row r="20" spans="1:9" x14ac:dyDescent="0.25">
      <c r="A20">
        <v>118228.039063</v>
      </c>
      <c r="B20">
        <v>0</v>
      </c>
      <c r="C20">
        <v>666.21124299999997</v>
      </c>
      <c r="D20">
        <v>623.691101</v>
      </c>
      <c r="F20">
        <v>1.9</v>
      </c>
      <c r="G20" s="3">
        <v>666.21124299999997</v>
      </c>
      <c r="H20" s="3">
        <f t="shared" si="2"/>
        <v>1.3299044286626167</v>
      </c>
      <c r="I20" s="4">
        <f t="shared" si="3"/>
        <v>0.13299044286626169</v>
      </c>
    </row>
    <row r="21" spans="1:9" x14ac:dyDescent="0.25">
      <c r="A21">
        <v>118228.039063</v>
      </c>
      <c r="B21">
        <v>0</v>
      </c>
      <c r="C21">
        <v>708.61053500000003</v>
      </c>
      <c r="D21">
        <v>623.691101</v>
      </c>
      <c r="F21">
        <v>2</v>
      </c>
      <c r="G21" s="3">
        <v>708.61053500000003</v>
      </c>
      <c r="H21" s="3">
        <f t="shared" si="2"/>
        <v>1.4145427574140865</v>
      </c>
      <c r="I21" s="4">
        <f t="shared" si="3"/>
        <v>0.14145427574140865</v>
      </c>
    </row>
    <row r="22" spans="1:9" x14ac:dyDescent="0.25">
      <c r="A22">
        <v>118228.039063</v>
      </c>
      <c r="B22">
        <v>0</v>
      </c>
      <c r="C22">
        <v>735.04260299999999</v>
      </c>
      <c r="D22">
        <v>623.691101</v>
      </c>
      <c r="F22">
        <v>2.1</v>
      </c>
      <c r="G22" s="3">
        <v>735.04260299999999</v>
      </c>
      <c r="H22" s="3">
        <f t="shared" si="2"/>
        <v>1.467306988971661</v>
      </c>
      <c r="I22" s="4">
        <f t="shared" si="3"/>
        <v>0.14673069889716611</v>
      </c>
    </row>
    <row r="23" spans="1:9" x14ac:dyDescent="0.25">
      <c r="A23">
        <v>118228.039063</v>
      </c>
      <c r="B23">
        <v>0</v>
      </c>
      <c r="C23">
        <v>764.82269299999996</v>
      </c>
      <c r="D23">
        <v>623.691101</v>
      </c>
      <c r="F23">
        <v>2.2000000000000002</v>
      </c>
      <c r="G23" s="3">
        <v>764.82269299999996</v>
      </c>
      <c r="H23" s="3">
        <f t="shared" si="2"/>
        <v>1.5267546101175131</v>
      </c>
      <c r="I23" s="4">
        <f t="shared" si="3"/>
        <v>0.15267546101175133</v>
      </c>
    </row>
    <row r="24" spans="1:9" x14ac:dyDescent="0.25">
      <c r="A24">
        <v>118228.039063</v>
      </c>
      <c r="B24">
        <v>0</v>
      </c>
      <c r="C24">
        <v>795.63110400000005</v>
      </c>
      <c r="D24">
        <v>623.691101</v>
      </c>
      <c r="F24">
        <v>2.2999999999999998</v>
      </c>
      <c r="G24" s="3">
        <v>795.63110400000005</v>
      </c>
      <c r="H24" s="3">
        <f t="shared" si="2"/>
        <v>1.5882549865513558</v>
      </c>
      <c r="I24" s="4">
        <f t="shared" si="3"/>
        <v>0.15882549865513559</v>
      </c>
    </row>
    <row r="25" spans="1:9" x14ac:dyDescent="0.25">
      <c r="A25">
        <v>118228.039063</v>
      </c>
      <c r="B25">
        <v>0</v>
      </c>
      <c r="C25">
        <v>828.36920199999997</v>
      </c>
      <c r="D25">
        <v>623.691101</v>
      </c>
      <c r="F25">
        <v>2.4</v>
      </c>
      <c r="G25" s="3">
        <v>828.36920199999997</v>
      </c>
      <c r="H25" s="3">
        <f t="shared" si="2"/>
        <v>1.6536074434089334</v>
      </c>
      <c r="I25" s="4">
        <f t="shared" si="3"/>
        <v>0.16536074434089335</v>
      </c>
    </row>
    <row r="26" spans="1:9" x14ac:dyDescent="0.25">
      <c r="A26">
        <v>118228.039063</v>
      </c>
      <c r="B26">
        <v>0</v>
      </c>
      <c r="C26">
        <v>866.99127199999998</v>
      </c>
      <c r="D26">
        <v>623.691101</v>
      </c>
      <c r="F26">
        <v>2.5</v>
      </c>
      <c r="G26" s="3">
        <v>866.99127199999998</v>
      </c>
      <c r="H26" s="3">
        <f t="shared" si="2"/>
        <v>1.7307056048056444</v>
      </c>
      <c r="I26" s="4">
        <f t="shared" si="3"/>
        <v>0.17307056048056446</v>
      </c>
    </row>
    <row r="27" spans="1:9" x14ac:dyDescent="0.25">
      <c r="A27">
        <v>118228.039063</v>
      </c>
      <c r="B27">
        <v>0</v>
      </c>
      <c r="C27">
        <v>907.39502000000005</v>
      </c>
      <c r="D27">
        <v>623.691101</v>
      </c>
      <c r="F27">
        <v>2.6</v>
      </c>
      <c r="G27" s="3">
        <v>907.39502000000005</v>
      </c>
      <c r="H27" s="3">
        <f t="shared" si="2"/>
        <v>1.8113603880509768</v>
      </c>
      <c r="I27" s="4">
        <f t="shared" si="3"/>
        <v>0.18113603880509768</v>
      </c>
    </row>
    <row r="28" spans="1:9" x14ac:dyDescent="0.25">
      <c r="A28">
        <v>118228.039063</v>
      </c>
      <c r="B28">
        <v>0</v>
      </c>
      <c r="C28">
        <v>931.33111599999995</v>
      </c>
      <c r="D28">
        <v>623.691101</v>
      </c>
      <c r="F28">
        <v>2.7</v>
      </c>
      <c r="G28" s="3">
        <v>931.33111599999995</v>
      </c>
      <c r="H28" s="3">
        <f t="shared" si="2"/>
        <v>1.8591421095541267</v>
      </c>
      <c r="I28" s="4">
        <f t="shared" si="3"/>
        <v>0.18591421095541269</v>
      </c>
    </row>
    <row r="29" spans="1:9" x14ac:dyDescent="0.25">
      <c r="A29">
        <v>118228.039063</v>
      </c>
      <c r="B29">
        <v>0</v>
      </c>
      <c r="C29">
        <v>966.14282200000002</v>
      </c>
      <c r="D29">
        <v>623.691101</v>
      </c>
      <c r="F29">
        <v>2.8</v>
      </c>
      <c r="G29" s="3">
        <v>966.14282200000002</v>
      </c>
      <c r="H29" s="3">
        <f t="shared" si="2"/>
        <v>1.928633944861837</v>
      </c>
      <c r="I29" s="4">
        <f t="shared" si="3"/>
        <v>0.19286339448618373</v>
      </c>
    </row>
    <row r="30" spans="1:9" x14ac:dyDescent="0.25">
      <c r="A30">
        <v>118228.039063</v>
      </c>
      <c r="B30">
        <v>0</v>
      </c>
      <c r="C30">
        <v>1000.605042</v>
      </c>
      <c r="D30">
        <v>623.691101</v>
      </c>
      <c r="F30">
        <v>2.9</v>
      </c>
      <c r="G30" s="3">
        <v>1000.605042</v>
      </c>
      <c r="H30" s="3">
        <f t="shared" si="2"/>
        <v>1.9974281291106093</v>
      </c>
      <c r="I30" s="4">
        <f t="shared" si="3"/>
        <v>0.19974281291106094</v>
      </c>
    </row>
    <row r="31" spans="1:9" x14ac:dyDescent="0.25">
      <c r="A31">
        <v>118228.039063</v>
      </c>
      <c r="B31">
        <v>0</v>
      </c>
      <c r="C31">
        <v>1032.8396</v>
      </c>
      <c r="D31">
        <v>623.691101</v>
      </c>
      <c r="F31">
        <v>3</v>
      </c>
      <c r="G31" s="3">
        <v>1032.8396</v>
      </c>
      <c r="H31" s="3">
        <f t="shared" si="2"/>
        <v>2.0617754091822276</v>
      </c>
      <c r="I31" s="4">
        <f t="shared" si="3"/>
        <v>0.20617754091822277</v>
      </c>
    </row>
    <row r="32" spans="1:9" x14ac:dyDescent="0.25">
      <c r="A32">
        <v>118228.039063</v>
      </c>
      <c r="B32">
        <v>0</v>
      </c>
      <c r="C32">
        <v>1075.899658</v>
      </c>
      <c r="D32">
        <v>623.691101</v>
      </c>
      <c r="F32">
        <v>3.1</v>
      </c>
      <c r="G32" s="3">
        <v>1075.899658</v>
      </c>
      <c r="H32" s="3">
        <f t="shared" si="2"/>
        <v>2.1477327724575712</v>
      </c>
      <c r="I32" s="4">
        <f t="shared" si="3"/>
        <v>0.21477327724575712</v>
      </c>
    </row>
    <row r="33" spans="1:9" x14ac:dyDescent="0.25">
      <c r="A33">
        <v>118228.039063</v>
      </c>
      <c r="B33">
        <v>0</v>
      </c>
      <c r="C33">
        <v>1108.724487</v>
      </c>
      <c r="D33">
        <v>623.691101</v>
      </c>
      <c r="F33">
        <v>3.2</v>
      </c>
      <c r="G33" s="3">
        <v>1108.724487</v>
      </c>
      <c r="H33" s="3">
        <f t="shared" si="2"/>
        <v>2.2132583635007608</v>
      </c>
      <c r="I33" s="4">
        <f t="shared" si="3"/>
        <v>0.22132583635007608</v>
      </c>
    </row>
    <row r="34" spans="1:9" x14ac:dyDescent="0.25">
      <c r="A34">
        <v>118228.039063</v>
      </c>
      <c r="B34">
        <v>0</v>
      </c>
      <c r="C34">
        <v>1135.165039</v>
      </c>
      <c r="D34">
        <v>623.691101</v>
      </c>
      <c r="F34">
        <v>3.3</v>
      </c>
      <c r="G34" s="3">
        <v>1135.165039</v>
      </c>
      <c r="H34" s="3">
        <f t="shared" si="2"/>
        <v>2.2660395309916312</v>
      </c>
      <c r="I34" s="4">
        <f t="shared" si="3"/>
        <v>0.22660395309916315</v>
      </c>
    </row>
    <row r="35" spans="1:9" x14ac:dyDescent="0.25">
      <c r="A35">
        <v>118228.039063</v>
      </c>
      <c r="B35">
        <v>0</v>
      </c>
      <c r="C35">
        <v>1176.8043210000001</v>
      </c>
      <c r="D35">
        <v>623.691101</v>
      </c>
      <c r="F35">
        <v>3.4</v>
      </c>
      <c r="G35" s="3">
        <v>1176.8043210000001</v>
      </c>
      <c r="H35" s="3">
        <f t="shared" si="2"/>
        <v>2.3491607123286022</v>
      </c>
      <c r="I35" s="4">
        <f t="shared" si="3"/>
        <v>0.23491607123286024</v>
      </c>
    </row>
    <row r="36" spans="1:9" x14ac:dyDescent="0.25">
      <c r="A36">
        <v>118228.039063</v>
      </c>
      <c r="B36">
        <v>0</v>
      </c>
      <c r="C36">
        <v>1194.0554199999999</v>
      </c>
      <c r="D36">
        <v>623.691101</v>
      </c>
      <c r="F36">
        <v>3.5</v>
      </c>
      <c r="G36" s="3">
        <v>1194.0554199999999</v>
      </c>
      <c r="H36" s="3">
        <f t="shared" si="2"/>
        <v>2.3835977069012038</v>
      </c>
      <c r="I36" s="4">
        <f t="shared" si="3"/>
        <v>0.23835977069012038</v>
      </c>
    </row>
    <row r="37" spans="1:9" x14ac:dyDescent="0.25">
      <c r="A37">
        <v>118228.039063</v>
      </c>
      <c r="B37">
        <v>0</v>
      </c>
      <c r="C37">
        <v>1218.3085940000001</v>
      </c>
      <c r="D37">
        <v>623.691101</v>
      </c>
      <c r="F37">
        <v>3.6</v>
      </c>
      <c r="G37" s="3">
        <v>1218.3085940000001</v>
      </c>
      <c r="H37" s="3">
        <f t="shared" si="2"/>
        <v>2.4320123859547742</v>
      </c>
      <c r="I37" s="4">
        <f t="shared" si="3"/>
        <v>0.24320123859547743</v>
      </c>
    </row>
    <row r="38" spans="1:9" x14ac:dyDescent="0.25">
      <c r="A38">
        <v>118228.039063</v>
      </c>
      <c r="B38">
        <v>0</v>
      </c>
      <c r="C38">
        <v>1243.862183</v>
      </c>
      <c r="D38">
        <v>623.691101</v>
      </c>
      <c r="F38">
        <v>3.7</v>
      </c>
      <c r="G38" s="3">
        <v>1243.862183</v>
      </c>
      <c r="H38" s="3">
        <f t="shared" si="2"/>
        <v>2.483022979871341</v>
      </c>
      <c r="I38" s="4">
        <f t="shared" si="3"/>
        <v>0.2483022979871341</v>
      </c>
    </row>
    <row r="39" spans="1:9" x14ac:dyDescent="0.25">
      <c r="A39">
        <v>118228.039063</v>
      </c>
      <c r="B39">
        <v>0</v>
      </c>
      <c r="C39">
        <v>1286.0273440000001</v>
      </c>
      <c r="D39">
        <v>623.691101</v>
      </c>
      <c r="F39">
        <v>3.8</v>
      </c>
      <c r="G39" s="3">
        <v>1286.0273440000001</v>
      </c>
      <c r="H39" s="3">
        <f t="shared" si="2"/>
        <v>2.5671939315602668</v>
      </c>
      <c r="I39" s="4">
        <f t="shared" si="3"/>
        <v>0.25671939315602671</v>
      </c>
    </row>
    <row r="40" spans="1:9" x14ac:dyDescent="0.25">
      <c r="A40">
        <v>118228.039063</v>
      </c>
      <c r="B40">
        <v>0</v>
      </c>
      <c r="C40">
        <v>1311.3208010000001</v>
      </c>
      <c r="D40">
        <v>623.691101</v>
      </c>
      <c r="F40">
        <v>3.9</v>
      </c>
      <c r="G40" s="3">
        <v>1311.3208010000001</v>
      </c>
      <c r="H40" s="3">
        <f t="shared" si="2"/>
        <v>2.6176852446894383</v>
      </c>
      <c r="I40" s="4">
        <f t="shared" si="3"/>
        <v>0.26176852446894383</v>
      </c>
    </row>
    <row r="41" spans="1:9" x14ac:dyDescent="0.25">
      <c r="A41">
        <v>118228.039063</v>
      </c>
      <c r="B41">
        <v>0</v>
      </c>
      <c r="C41">
        <v>1327.847168</v>
      </c>
      <c r="D41">
        <v>623.691101</v>
      </c>
      <c r="F41">
        <v>4</v>
      </c>
      <c r="G41" s="3">
        <v>1327.847168</v>
      </c>
      <c r="H41" s="3">
        <f t="shared" si="2"/>
        <v>2.6506755145084111</v>
      </c>
      <c r="I41" s="4">
        <f t="shared" si="3"/>
        <v>0.2650675514508411</v>
      </c>
    </row>
    <row r="42" spans="1:9" x14ac:dyDescent="0.25">
      <c r="A42">
        <v>118228.039063</v>
      </c>
      <c r="B42">
        <v>0</v>
      </c>
      <c r="C42">
        <v>1349.095581</v>
      </c>
      <c r="D42">
        <v>623.691101</v>
      </c>
      <c r="F42">
        <v>4.0999999999999996</v>
      </c>
      <c r="G42" s="3">
        <v>1349.095581</v>
      </c>
      <c r="H42" s="3">
        <f t="shared" si="2"/>
        <v>2.6930920285610753</v>
      </c>
      <c r="I42" s="4">
        <f t="shared" si="3"/>
        <v>0.26930920285610754</v>
      </c>
    </row>
    <row r="43" spans="1:9" x14ac:dyDescent="0.25">
      <c r="A43">
        <v>118228.039063</v>
      </c>
      <c r="B43">
        <v>0</v>
      </c>
      <c r="C43">
        <v>1408.3129879999999</v>
      </c>
      <c r="D43">
        <v>623.691101</v>
      </c>
      <c r="F43">
        <v>4.2</v>
      </c>
      <c r="G43" s="3">
        <v>1408.3129879999999</v>
      </c>
      <c r="H43" s="3">
        <f t="shared" si="2"/>
        <v>2.8113030204209299</v>
      </c>
      <c r="I43" s="4">
        <f t="shared" si="3"/>
        <v>0.28113030204209299</v>
      </c>
    </row>
    <row r="44" spans="1:9" x14ac:dyDescent="0.25">
      <c r="A44">
        <v>118228.039063</v>
      </c>
      <c r="B44">
        <v>0</v>
      </c>
      <c r="C44">
        <v>1420.53125</v>
      </c>
      <c r="D44">
        <v>623.691101</v>
      </c>
      <c r="F44">
        <v>4.3</v>
      </c>
      <c r="G44" s="3">
        <v>1420.53125</v>
      </c>
      <c r="H44" s="3">
        <f t="shared" si="2"/>
        <v>2.8356933634466488</v>
      </c>
      <c r="I44" s="4">
        <f t="shared" si="3"/>
        <v>0.28356933634466491</v>
      </c>
    </row>
    <row r="45" spans="1:9" x14ac:dyDescent="0.25">
      <c r="A45">
        <v>118228.039063</v>
      </c>
      <c r="B45">
        <v>0</v>
      </c>
      <c r="C45">
        <v>1447.2856449999999</v>
      </c>
      <c r="D45">
        <v>623.691101</v>
      </c>
      <c r="F45">
        <v>4.4000000000000004</v>
      </c>
      <c r="G45" s="3">
        <v>1447.2856449999999</v>
      </c>
      <c r="H45" s="3">
        <f t="shared" si="2"/>
        <v>2.8891010307151652</v>
      </c>
      <c r="I45" s="4">
        <f t="shared" si="3"/>
        <v>0.28891010307151654</v>
      </c>
    </row>
    <row r="46" spans="1:9" x14ac:dyDescent="0.25">
      <c r="A46">
        <v>118228.039063</v>
      </c>
      <c r="B46">
        <v>0</v>
      </c>
      <c r="C46">
        <v>1484.075562</v>
      </c>
      <c r="D46">
        <v>623.691101</v>
      </c>
      <c r="F46">
        <v>4.5</v>
      </c>
      <c r="G46" s="3">
        <v>1484.075562</v>
      </c>
      <c r="H46" s="3">
        <f t="shared" si="2"/>
        <v>2.9625418110419992</v>
      </c>
      <c r="I46" s="4">
        <f t="shared" si="3"/>
        <v>0.29625418110419993</v>
      </c>
    </row>
    <row r="47" spans="1:9" x14ac:dyDescent="0.25">
      <c r="A47">
        <v>118228.039063</v>
      </c>
      <c r="B47">
        <v>0</v>
      </c>
      <c r="C47">
        <v>1506.1727289999999</v>
      </c>
      <c r="D47">
        <v>623.691101</v>
      </c>
      <c r="F47">
        <v>4.5999999999999996</v>
      </c>
      <c r="G47" s="3">
        <v>1506.1727289999999</v>
      </c>
      <c r="H47" s="3">
        <f t="shared" si="2"/>
        <v>3.006652625086303</v>
      </c>
      <c r="I47" s="4">
        <f t="shared" si="3"/>
        <v>0.30066526250863035</v>
      </c>
    </row>
    <row r="48" spans="1:9" x14ac:dyDescent="0.25">
      <c r="A48">
        <v>118228.039063</v>
      </c>
      <c r="B48">
        <v>0</v>
      </c>
      <c r="C48">
        <v>1521.525879</v>
      </c>
      <c r="D48">
        <v>623.691101</v>
      </c>
      <c r="F48">
        <v>4.7</v>
      </c>
      <c r="G48" s="3">
        <v>1521.525879</v>
      </c>
      <c r="H48" s="3">
        <f t="shared" si="2"/>
        <v>3.0373008952760654</v>
      </c>
      <c r="I48" s="4">
        <f t="shared" si="3"/>
        <v>0.30373008952760655</v>
      </c>
    </row>
    <row r="49" spans="1:9" x14ac:dyDescent="0.25">
      <c r="A49">
        <v>118228.039063</v>
      </c>
      <c r="B49">
        <v>0</v>
      </c>
      <c r="C49">
        <v>1586.732422</v>
      </c>
      <c r="D49">
        <v>623.691101</v>
      </c>
      <c r="F49">
        <v>4.8</v>
      </c>
      <c r="G49" s="3">
        <v>1586.732422</v>
      </c>
      <c r="H49" s="3">
        <f t="shared" si="2"/>
        <v>3.1674675221900448</v>
      </c>
      <c r="I49" s="4">
        <f t="shared" si="3"/>
        <v>0.3167467522190045</v>
      </c>
    </row>
    <row r="50" spans="1:9" x14ac:dyDescent="0.25">
      <c r="A50">
        <v>118228.039063</v>
      </c>
      <c r="B50">
        <v>0</v>
      </c>
      <c r="C50">
        <v>1590.861938</v>
      </c>
      <c r="D50">
        <v>623.691101</v>
      </c>
      <c r="F50">
        <v>4.9000000000000004</v>
      </c>
      <c r="G50" s="3">
        <v>1590.861938</v>
      </c>
      <c r="H50" s="3">
        <f t="shared" si="2"/>
        <v>3.175710945990434</v>
      </c>
      <c r="I50" s="4">
        <f t="shared" si="3"/>
        <v>0.31757109459904342</v>
      </c>
    </row>
    <row r="51" spans="1:9" x14ac:dyDescent="0.25">
      <c r="A51">
        <v>118228.039063</v>
      </c>
      <c r="B51">
        <v>0</v>
      </c>
      <c r="C51">
        <v>1618.557861</v>
      </c>
      <c r="D51">
        <v>623.691101</v>
      </c>
      <c r="F51">
        <v>5</v>
      </c>
      <c r="G51" s="3">
        <v>1618.557861</v>
      </c>
      <c r="H51" s="3">
        <f t="shared" si="2"/>
        <v>3.2309981105956682</v>
      </c>
      <c r="I51" s="4">
        <f t="shared" si="3"/>
        <v>0.32309981105956687</v>
      </c>
    </row>
    <row r="52" spans="1:9" x14ac:dyDescent="0.25">
      <c r="A52">
        <v>118228.039063</v>
      </c>
      <c r="B52">
        <v>0</v>
      </c>
      <c r="C52">
        <v>1653.9145510000001</v>
      </c>
      <c r="D52">
        <v>623.691101</v>
      </c>
      <c r="F52">
        <v>5.0999999999999996</v>
      </c>
      <c r="G52" s="3">
        <v>1653.9145510000001</v>
      </c>
      <c r="H52" s="3">
        <f t="shared" si="2"/>
        <v>3.3015778540447762</v>
      </c>
      <c r="I52" s="4">
        <f t="shared" si="3"/>
        <v>0.33015778540447765</v>
      </c>
    </row>
    <row r="53" spans="1:9" x14ac:dyDescent="0.25">
      <c r="A53">
        <v>118228.039063</v>
      </c>
      <c r="B53">
        <v>0</v>
      </c>
      <c r="C53">
        <v>1675.3507079999999</v>
      </c>
      <c r="D53">
        <v>623.691101</v>
      </c>
      <c r="F53">
        <v>5.2</v>
      </c>
      <c r="G53" s="3">
        <v>1675.3507079999999</v>
      </c>
      <c r="H53" s="3">
        <f t="shared" si="2"/>
        <v>3.3443691464874452</v>
      </c>
      <c r="I53" s="4">
        <f t="shared" si="3"/>
        <v>0.33443691464874453</v>
      </c>
    </row>
    <row r="54" spans="1:9" x14ac:dyDescent="0.25">
      <c r="A54">
        <v>118228.039063</v>
      </c>
      <c r="B54">
        <v>0</v>
      </c>
      <c r="C54">
        <v>1693.4772949999999</v>
      </c>
      <c r="D54">
        <v>623.691101</v>
      </c>
      <c r="F54">
        <v>5.3</v>
      </c>
      <c r="G54" s="3">
        <v>1693.4772949999999</v>
      </c>
      <c r="H54" s="3">
        <f t="shared" si="2"/>
        <v>3.3805538080060415</v>
      </c>
      <c r="I54" s="4">
        <f t="shared" si="3"/>
        <v>0.33805538080060415</v>
      </c>
    </row>
    <row r="55" spans="1:9" x14ac:dyDescent="0.25">
      <c r="A55">
        <v>118228.039063</v>
      </c>
      <c r="B55">
        <v>0</v>
      </c>
      <c r="C55">
        <v>1743.2689210000001</v>
      </c>
      <c r="D55">
        <v>623.691101</v>
      </c>
      <c r="F55">
        <v>5.4</v>
      </c>
      <c r="G55" s="3">
        <v>1743.2689210000001</v>
      </c>
      <c r="H55" s="3">
        <f t="shared" si="2"/>
        <v>3.4799488641890139</v>
      </c>
      <c r="I55" s="4">
        <f t="shared" si="3"/>
        <v>0.34799488641890142</v>
      </c>
    </row>
    <row r="56" spans="1:9" x14ac:dyDescent="0.25">
      <c r="A56">
        <v>118228.039063</v>
      </c>
      <c r="B56">
        <v>0</v>
      </c>
      <c r="C56">
        <v>1756.2045900000001</v>
      </c>
      <c r="D56">
        <v>623.691101</v>
      </c>
      <c r="F56">
        <v>5.5</v>
      </c>
      <c r="G56" s="3">
        <v>1756.2045900000001</v>
      </c>
      <c r="H56" s="3">
        <f t="shared" si="2"/>
        <v>3.505771309654429</v>
      </c>
      <c r="I56" s="4">
        <f t="shared" si="3"/>
        <v>0.35057713096544291</v>
      </c>
    </row>
    <row r="57" spans="1:9" x14ac:dyDescent="0.25">
      <c r="A57">
        <v>118228.039063</v>
      </c>
      <c r="B57">
        <v>0</v>
      </c>
      <c r="C57">
        <v>1774.7021480000001</v>
      </c>
      <c r="D57">
        <v>623.691101</v>
      </c>
      <c r="F57">
        <v>5.6</v>
      </c>
      <c r="G57" s="3">
        <v>1774.7021480000001</v>
      </c>
      <c r="H57" s="3">
        <f t="shared" si="2"/>
        <v>3.5426965110257953</v>
      </c>
      <c r="I57" s="4">
        <f t="shared" si="3"/>
        <v>0.35426965110257957</v>
      </c>
    </row>
    <row r="58" spans="1:9" x14ac:dyDescent="0.25">
      <c r="A58">
        <v>118228.039063</v>
      </c>
      <c r="B58">
        <v>0</v>
      </c>
      <c r="C58">
        <v>1809.9345699999999</v>
      </c>
      <c r="D58">
        <v>623.691101</v>
      </c>
      <c r="F58">
        <v>5.7</v>
      </c>
      <c r="G58" s="3">
        <v>1809.9345699999999</v>
      </c>
      <c r="H58" s="3">
        <f t="shared" si="2"/>
        <v>3.6130281881666897</v>
      </c>
      <c r="I58" s="4">
        <f t="shared" si="3"/>
        <v>0.36130281881666898</v>
      </c>
    </row>
    <row r="59" spans="1:9" x14ac:dyDescent="0.25">
      <c r="A59">
        <v>118228.039063</v>
      </c>
      <c r="B59">
        <v>0</v>
      </c>
      <c r="C59">
        <v>1829.564453</v>
      </c>
      <c r="D59">
        <v>623.691101</v>
      </c>
      <c r="F59">
        <v>5.8</v>
      </c>
      <c r="G59" s="3">
        <v>1829.564453</v>
      </c>
      <c r="H59" s="3">
        <f t="shared" si="2"/>
        <v>3.6522137597254538</v>
      </c>
      <c r="I59" s="4">
        <f t="shared" si="3"/>
        <v>0.36522137597254539</v>
      </c>
    </row>
    <row r="60" spans="1:9" x14ac:dyDescent="0.25">
      <c r="A60">
        <v>118228.039063</v>
      </c>
      <c r="B60">
        <v>0</v>
      </c>
      <c r="C60">
        <v>1838.6008300000001</v>
      </c>
      <c r="D60">
        <v>623.691101</v>
      </c>
      <c r="F60">
        <v>5.9</v>
      </c>
      <c r="G60" s="3">
        <v>1838.6008300000001</v>
      </c>
      <c r="H60" s="3">
        <f t="shared" si="2"/>
        <v>3.6702523592201866</v>
      </c>
      <c r="I60" s="4">
        <f t="shared" si="3"/>
        <v>0.36702523592201869</v>
      </c>
    </row>
    <row r="61" spans="1:9" x14ac:dyDescent="0.25">
      <c r="A61">
        <v>118228.039063</v>
      </c>
      <c r="B61">
        <v>0</v>
      </c>
      <c r="C61">
        <v>1892.7404790000001</v>
      </c>
      <c r="D61">
        <v>623.691101</v>
      </c>
      <c r="F61">
        <v>6</v>
      </c>
      <c r="G61" s="3">
        <v>1892.7404790000001</v>
      </c>
      <c r="H61" s="3">
        <f t="shared" si="2"/>
        <v>3.7783270273196248</v>
      </c>
      <c r="I61" s="4">
        <f t="shared" si="3"/>
        <v>0.37783270273196251</v>
      </c>
    </row>
    <row r="62" spans="1:9" x14ac:dyDescent="0.25">
      <c r="A62">
        <v>118228.039063</v>
      </c>
      <c r="B62">
        <v>0</v>
      </c>
      <c r="C62">
        <v>1905.397217</v>
      </c>
      <c r="D62">
        <v>623.691101</v>
      </c>
      <c r="F62">
        <v>6.1</v>
      </c>
      <c r="G62" s="3">
        <v>1905.397217</v>
      </c>
      <c r="H62" s="3">
        <f t="shared" si="2"/>
        <v>3.8035926650516227</v>
      </c>
      <c r="I62" s="4">
        <f t="shared" si="3"/>
        <v>0.38035926650516227</v>
      </c>
    </row>
    <row r="63" spans="1:9" x14ac:dyDescent="0.25">
      <c r="A63">
        <v>118228.039063</v>
      </c>
      <c r="B63">
        <v>0</v>
      </c>
      <c r="C63">
        <v>1954.8397219999999</v>
      </c>
      <c r="D63">
        <v>623.691101</v>
      </c>
      <c r="F63">
        <v>6.2</v>
      </c>
      <c r="G63" s="3">
        <v>1954.8397219999999</v>
      </c>
      <c r="H63" s="3">
        <f t="shared" si="2"/>
        <v>3.902290798796078</v>
      </c>
      <c r="I63" s="4">
        <f t="shared" si="3"/>
        <v>0.39022907987960781</v>
      </c>
    </row>
    <row r="64" spans="1:9" x14ac:dyDescent="0.25">
      <c r="A64">
        <v>118228.039063</v>
      </c>
      <c r="B64">
        <v>0</v>
      </c>
      <c r="C64">
        <v>1959.280518</v>
      </c>
      <c r="D64">
        <v>623.691101</v>
      </c>
      <c r="F64">
        <v>6.3</v>
      </c>
      <c r="G64" s="3">
        <v>1959.280518</v>
      </c>
      <c r="H64" s="3">
        <f t="shared" si="2"/>
        <v>3.9111556060614028</v>
      </c>
      <c r="I64" s="4">
        <f t="shared" si="3"/>
        <v>0.39111556060614028</v>
      </c>
    </row>
    <row r="65" spans="1:9" x14ac:dyDescent="0.25">
      <c r="A65">
        <v>118228.039063</v>
      </c>
      <c r="B65">
        <v>0</v>
      </c>
      <c r="C65">
        <v>1974.0249020000001</v>
      </c>
      <c r="D65">
        <v>623.691101</v>
      </c>
      <c r="F65">
        <v>6.4</v>
      </c>
      <c r="G65" s="3">
        <v>1974.0249020000001</v>
      </c>
      <c r="H65" s="3">
        <f t="shared" si="2"/>
        <v>3.9405886451845538</v>
      </c>
      <c r="I65" s="4">
        <f t="shared" si="3"/>
        <v>0.3940588645184554</v>
      </c>
    </row>
    <row r="66" spans="1:9" x14ac:dyDescent="0.25">
      <c r="A66">
        <v>118228.039063</v>
      </c>
      <c r="B66">
        <v>0</v>
      </c>
      <c r="C66">
        <v>2002.2026370000001</v>
      </c>
      <c r="D66">
        <v>623.691101</v>
      </c>
      <c r="F66">
        <v>6.5</v>
      </c>
      <c r="G66" s="3">
        <v>2002.2026370000001</v>
      </c>
      <c r="H66" s="3">
        <f t="shared" si="2"/>
        <v>3.9968376127003751</v>
      </c>
      <c r="I66" s="4">
        <f t="shared" si="3"/>
        <v>0.39968376127003752</v>
      </c>
    </row>
    <row r="67" spans="1:9" x14ac:dyDescent="0.25">
      <c r="A67">
        <v>118228.039063</v>
      </c>
      <c r="B67">
        <v>0</v>
      </c>
      <c r="C67">
        <v>2019.7847899999999</v>
      </c>
      <c r="D67">
        <v>623.691101</v>
      </c>
      <c r="F67">
        <v>6.6</v>
      </c>
      <c r="G67" s="3">
        <v>2019.7847899999999</v>
      </c>
      <c r="H67" s="3">
        <f t="shared" si="2"/>
        <v>4.0319354639987557</v>
      </c>
      <c r="I67" s="4">
        <f t="shared" si="3"/>
        <v>0.40319354639987559</v>
      </c>
    </row>
    <row r="68" spans="1:9" x14ac:dyDescent="0.25">
      <c r="A68">
        <v>118228.039063</v>
      </c>
      <c r="B68">
        <v>0</v>
      </c>
      <c r="C68">
        <v>2039.598999</v>
      </c>
      <c r="D68">
        <v>623.691101</v>
      </c>
      <c r="F68">
        <v>6.7</v>
      </c>
      <c r="G68" s="3">
        <v>2039.598999</v>
      </c>
      <c r="H68" s="3">
        <f t="shared" si="2"/>
        <v>4.0714889908664293</v>
      </c>
      <c r="I68" s="4">
        <f t="shared" si="3"/>
        <v>0.40714889908664298</v>
      </c>
    </row>
    <row r="69" spans="1:9" x14ac:dyDescent="0.25">
      <c r="A69">
        <v>118228.039063</v>
      </c>
      <c r="B69">
        <v>0</v>
      </c>
      <c r="C69">
        <v>2070.4291990000002</v>
      </c>
      <c r="D69">
        <v>623.691101</v>
      </c>
      <c r="F69">
        <v>6.8</v>
      </c>
      <c r="G69" s="3">
        <v>2070.4291990000002</v>
      </c>
      <c r="H69" s="3">
        <f t="shared" si="2"/>
        <v>4.1330328629450861</v>
      </c>
      <c r="I69" s="4">
        <f t="shared" si="3"/>
        <v>0.41330328629450863</v>
      </c>
    </row>
    <row r="70" spans="1:9" x14ac:dyDescent="0.25">
      <c r="A70">
        <v>118228.039063</v>
      </c>
      <c r="B70">
        <v>0</v>
      </c>
      <c r="C70">
        <v>2105.41626</v>
      </c>
      <c r="D70">
        <v>623.691101</v>
      </c>
      <c r="F70">
        <v>6.9</v>
      </c>
      <c r="G70" s="3">
        <v>2105.41626</v>
      </c>
      <c r="H70" s="3">
        <f t="shared" si="2"/>
        <v>4.2028747454691082</v>
      </c>
      <c r="I70" s="4">
        <f t="shared" si="3"/>
        <v>0.42028747454691084</v>
      </c>
    </row>
    <row r="71" spans="1:9" x14ac:dyDescent="0.25">
      <c r="A71">
        <v>118228.039063</v>
      </c>
      <c r="B71">
        <v>0</v>
      </c>
      <c r="C71">
        <v>2112.7456050000001</v>
      </c>
      <c r="D71">
        <v>623.691101</v>
      </c>
      <c r="F71">
        <v>7</v>
      </c>
      <c r="G71" s="3">
        <v>2112.7456050000001</v>
      </c>
      <c r="H71" s="3">
        <f t="shared" si="2"/>
        <v>4.21750573297812</v>
      </c>
      <c r="I71" s="4">
        <f t="shared" si="3"/>
        <v>0.42175057329781201</v>
      </c>
    </row>
    <row r="72" spans="1:9" x14ac:dyDescent="0.25">
      <c r="A72">
        <v>118228.039063</v>
      </c>
      <c r="B72">
        <v>0</v>
      </c>
      <c r="C72">
        <v>2160.2312010000001</v>
      </c>
      <c r="D72">
        <v>623.691101</v>
      </c>
      <c r="F72">
        <v>7.1</v>
      </c>
      <c r="G72" s="3">
        <v>2160.2312010000001</v>
      </c>
      <c r="H72" s="3">
        <f t="shared" ref="H72:H135" si="4">(((G72/16)*PI())/30)*0.305</f>
        <v>4.3122974451889631</v>
      </c>
      <c r="I72" s="4">
        <f t="shared" ref="I72:I135" si="5">H72*$F$2</f>
        <v>0.43122974451889634</v>
      </c>
    </row>
    <row r="73" spans="1:9" x14ac:dyDescent="0.25">
      <c r="A73">
        <v>118228.039063</v>
      </c>
      <c r="B73">
        <v>0</v>
      </c>
      <c r="C73">
        <v>2175.2517090000001</v>
      </c>
      <c r="D73">
        <v>623.691101</v>
      </c>
      <c r="F73">
        <v>7.2</v>
      </c>
      <c r="G73" s="3">
        <v>2175.2517090000001</v>
      </c>
      <c r="H73" s="3">
        <f t="shared" si="4"/>
        <v>4.342281688655059</v>
      </c>
      <c r="I73" s="4">
        <f t="shared" si="5"/>
        <v>0.43422816886550591</v>
      </c>
    </row>
    <row r="74" spans="1:9" x14ac:dyDescent="0.25">
      <c r="A74">
        <v>118228.039063</v>
      </c>
      <c r="B74">
        <v>0</v>
      </c>
      <c r="C74">
        <v>2182.3781739999999</v>
      </c>
      <c r="D74">
        <v>623.691101</v>
      </c>
      <c r="F74">
        <v>7.3</v>
      </c>
      <c r="G74" s="3">
        <v>2182.3781739999999</v>
      </c>
      <c r="H74" s="3">
        <f t="shared" si="4"/>
        <v>4.3565076829831195</v>
      </c>
      <c r="I74" s="4">
        <f t="shared" si="5"/>
        <v>0.43565076829831195</v>
      </c>
    </row>
    <row r="75" spans="1:9" x14ac:dyDescent="0.25">
      <c r="A75">
        <v>118228.039063</v>
      </c>
      <c r="B75">
        <v>0</v>
      </c>
      <c r="C75">
        <v>2213.1721189999998</v>
      </c>
      <c r="D75">
        <v>623.691101</v>
      </c>
      <c r="F75">
        <v>7.4</v>
      </c>
      <c r="G75" s="3">
        <v>2213.1721189999998</v>
      </c>
      <c r="H75" s="3">
        <f t="shared" si="4"/>
        <v>4.4179791820936405</v>
      </c>
      <c r="I75" s="4">
        <f t="shared" si="5"/>
        <v>0.44179791820936409</v>
      </c>
    </row>
    <row r="76" spans="1:9" x14ac:dyDescent="0.25">
      <c r="A76">
        <v>118228.039063</v>
      </c>
      <c r="B76">
        <v>0</v>
      </c>
      <c r="C76">
        <v>2237.1374510000001</v>
      </c>
      <c r="D76">
        <v>623.691101</v>
      </c>
      <c r="F76">
        <v>7.5</v>
      </c>
      <c r="G76" s="3">
        <v>2237.1374510000001</v>
      </c>
      <c r="H76" s="3">
        <f t="shared" si="4"/>
        <v>4.4658192650944164</v>
      </c>
      <c r="I76" s="4">
        <f t="shared" si="5"/>
        <v>0.44658192650944167</v>
      </c>
    </row>
    <row r="77" spans="1:9" x14ac:dyDescent="0.25">
      <c r="A77">
        <v>118228.039063</v>
      </c>
      <c r="B77">
        <v>0</v>
      </c>
      <c r="C77">
        <v>2270.6372070000002</v>
      </c>
      <c r="D77">
        <v>623.691101</v>
      </c>
      <c r="F77">
        <v>7.6</v>
      </c>
      <c r="G77" s="3">
        <v>2270.6372070000002</v>
      </c>
      <c r="H77" s="3">
        <f t="shared" si="4"/>
        <v>4.5326921591376008</v>
      </c>
      <c r="I77" s="4">
        <f t="shared" si="5"/>
        <v>0.45326921591376013</v>
      </c>
    </row>
    <row r="78" spans="1:9" x14ac:dyDescent="0.25">
      <c r="A78">
        <v>118228.039063</v>
      </c>
      <c r="B78">
        <v>0</v>
      </c>
      <c r="C78">
        <v>2269.9829100000002</v>
      </c>
      <c r="D78">
        <v>623.691101</v>
      </c>
      <c r="F78">
        <v>7.7</v>
      </c>
      <c r="G78" s="3">
        <v>2269.9829100000002</v>
      </c>
      <c r="H78" s="3">
        <f t="shared" si="4"/>
        <v>4.5313860381630544</v>
      </c>
      <c r="I78" s="4">
        <f t="shared" si="5"/>
        <v>0.45313860381630544</v>
      </c>
    </row>
    <row r="79" spans="1:9" x14ac:dyDescent="0.25">
      <c r="A79">
        <v>118228.039063</v>
      </c>
      <c r="B79">
        <v>0</v>
      </c>
      <c r="C79">
        <v>2322.249268</v>
      </c>
      <c r="D79">
        <v>623.691101</v>
      </c>
      <c r="F79">
        <v>7.8</v>
      </c>
      <c r="G79" s="3">
        <v>2322.249268</v>
      </c>
      <c r="H79" s="3">
        <f t="shared" si="4"/>
        <v>4.6357212046805998</v>
      </c>
      <c r="I79" s="4">
        <f t="shared" si="5"/>
        <v>0.46357212046806001</v>
      </c>
    </row>
    <row r="80" spans="1:9" x14ac:dyDescent="0.25">
      <c r="A80">
        <v>118228.039063</v>
      </c>
      <c r="B80">
        <v>0</v>
      </c>
      <c r="C80">
        <v>2320.9418949999999</v>
      </c>
      <c r="D80">
        <v>623.691101</v>
      </c>
      <c r="F80">
        <v>7.9</v>
      </c>
      <c r="G80" s="3">
        <v>2320.9418949999999</v>
      </c>
      <c r="H80" s="3">
        <f t="shared" si="4"/>
        <v>4.6331114001165323</v>
      </c>
      <c r="I80" s="4">
        <f t="shared" si="5"/>
        <v>0.46331114001165324</v>
      </c>
    </row>
    <row r="81" spans="1:9" x14ac:dyDescent="0.25">
      <c r="A81">
        <v>118228.039063</v>
      </c>
      <c r="B81">
        <v>0</v>
      </c>
      <c r="C81">
        <v>2354.8603520000001</v>
      </c>
      <c r="D81">
        <v>623.691101</v>
      </c>
      <c r="F81">
        <v>8</v>
      </c>
      <c r="G81" s="3">
        <v>2354.8603520000001</v>
      </c>
      <c r="H81" s="3">
        <f t="shared" si="4"/>
        <v>4.7008201136089331</v>
      </c>
      <c r="I81" s="4">
        <f t="shared" si="5"/>
        <v>0.47008201136089334</v>
      </c>
    </row>
    <row r="82" spans="1:9" x14ac:dyDescent="0.25">
      <c r="A82">
        <v>118228.039063</v>
      </c>
      <c r="B82">
        <v>0</v>
      </c>
      <c r="C82">
        <v>2362.9047850000002</v>
      </c>
      <c r="D82">
        <v>623.691101</v>
      </c>
      <c r="F82">
        <v>8.1</v>
      </c>
      <c r="G82" s="3">
        <v>2362.9047850000002</v>
      </c>
      <c r="H82" s="3">
        <f t="shared" si="4"/>
        <v>4.7168785743226911</v>
      </c>
      <c r="I82" s="4">
        <f t="shared" si="5"/>
        <v>0.47168785743226915</v>
      </c>
    </row>
    <row r="83" spans="1:9" x14ac:dyDescent="0.25">
      <c r="A83">
        <v>118228.039063</v>
      </c>
      <c r="B83">
        <v>0</v>
      </c>
      <c r="C83">
        <v>2424.5356449999999</v>
      </c>
      <c r="D83">
        <v>623.691101</v>
      </c>
      <c r="F83">
        <v>8.1999999999999993</v>
      </c>
      <c r="G83" s="3">
        <v>2424.5356449999999</v>
      </c>
      <c r="H83" s="3">
        <f t="shared" si="4"/>
        <v>4.8399073501313961</v>
      </c>
      <c r="I83" s="4">
        <f t="shared" si="5"/>
        <v>0.48399073501313961</v>
      </c>
    </row>
    <row r="84" spans="1:9" x14ac:dyDescent="0.25">
      <c r="A84">
        <v>118228.039063</v>
      </c>
      <c r="B84">
        <v>0</v>
      </c>
      <c r="C84">
        <v>2429.84375</v>
      </c>
      <c r="D84">
        <v>623.691101</v>
      </c>
      <c r="F84">
        <v>8.3000000000000007</v>
      </c>
      <c r="G84" s="3">
        <v>2429.84375</v>
      </c>
      <c r="H84" s="3">
        <f t="shared" si="4"/>
        <v>4.8505034972566197</v>
      </c>
      <c r="I84" s="4">
        <f t="shared" si="5"/>
        <v>0.48505034972566197</v>
      </c>
    </row>
    <row r="85" spans="1:9" x14ac:dyDescent="0.25">
      <c r="A85">
        <v>118228.039063</v>
      </c>
      <c r="B85">
        <v>0</v>
      </c>
      <c r="C85">
        <v>2460.3276369999999</v>
      </c>
      <c r="D85">
        <v>623.691101</v>
      </c>
      <c r="F85">
        <v>8.4</v>
      </c>
      <c r="G85" s="3">
        <v>2460.3276369999999</v>
      </c>
      <c r="H85" s="3">
        <f t="shared" si="4"/>
        <v>4.9113560522834501</v>
      </c>
      <c r="I85" s="4">
        <f t="shared" si="5"/>
        <v>0.49113560522834504</v>
      </c>
    </row>
    <row r="86" spans="1:9" x14ac:dyDescent="0.25">
      <c r="A86">
        <v>118228.039063</v>
      </c>
      <c r="B86">
        <v>0</v>
      </c>
      <c r="C86">
        <v>2454.3217770000001</v>
      </c>
      <c r="D86">
        <v>623.691101</v>
      </c>
      <c r="F86">
        <v>8.5</v>
      </c>
      <c r="G86" s="3">
        <v>2454.3217770000001</v>
      </c>
      <c r="H86" s="3">
        <f t="shared" si="4"/>
        <v>4.8993670324404945</v>
      </c>
      <c r="I86" s="4">
        <f t="shared" si="5"/>
        <v>0.48993670324404948</v>
      </c>
    </row>
    <row r="87" spans="1:9" x14ac:dyDescent="0.25">
      <c r="A87">
        <v>118228.039063</v>
      </c>
      <c r="B87">
        <v>0</v>
      </c>
      <c r="C87">
        <v>2507.1159670000002</v>
      </c>
      <c r="D87">
        <v>623.691101</v>
      </c>
      <c r="F87">
        <v>8.6</v>
      </c>
      <c r="G87" s="3">
        <v>2507.1159670000002</v>
      </c>
      <c r="H87" s="3">
        <f t="shared" si="4"/>
        <v>5.0047558679283028</v>
      </c>
      <c r="I87" s="4">
        <f t="shared" si="5"/>
        <v>0.50047558679283033</v>
      </c>
    </row>
    <row r="88" spans="1:9" x14ac:dyDescent="0.25">
      <c r="A88">
        <v>118228.039063</v>
      </c>
      <c r="B88">
        <v>0</v>
      </c>
      <c r="C88">
        <v>2502.6333009999998</v>
      </c>
      <c r="D88">
        <v>623.691101</v>
      </c>
      <c r="F88">
        <v>8.6999999999999993</v>
      </c>
      <c r="G88" s="3">
        <v>2502.6333009999998</v>
      </c>
      <c r="H88" s="3">
        <f t="shared" si="4"/>
        <v>4.995807478917679</v>
      </c>
      <c r="I88" s="4">
        <f t="shared" si="5"/>
        <v>0.49958074789176793</v>
      </c>
    </row>
    <row r="89" spans="1:9" x14ac:dyDescent="0.25">
      <c r="A89">
        <v>118228.039063</v>
      </c>
      <c r="B89">
        <v>0</v>
      </c>
      <c r="C89">
        <v>2528.5451659999999</v>
      </c>
      <c r="D89">
        <v>623.691101</v>
      </c>
      <c r="F89">
        <v>8.8000000000000007</v>
      </c>
      <c r="G89" s="3">
        <v>2528.5451659999999</v>
      </c>
      <c r="H89" s="3">
        <f t="shared" si="4"/>
        <v>5.0475332706699021</v>
      </c>
      <c r="I89" s="4">
        <f t="shared" si="5"/>
        <v>0.50475332706699028</v>
      </c>
    </row>
    <row r="90" spans="1:9" x14ac:dyDescent="0.25">
      <c r="A90">
        <v>118228.039063</v>
      </c>
      <c r="B90">
        <v>0</v>
      </c>
      <c r="C90">
        <v>2555.9545899999998</v>
      </c>
      <c r="D90">
        <v>623.691101</v>
      </c>
      <c r="F90">
        <v>8.9</v>
      </c>
      <c r="G90" s="3">
        <v>2555.9545899999998</v>
      </c>
      <c r="H90" s="3">
        <f t="shared" si="4"/>
        <v>5.1022485201462473</v>
      </c>
      <c r="I90" s="4">
        <f t="shared" si="5"/>
        <v>0.51022485201462475</v>
      </c>
    </row>
    <row r="91" spans="1:9" x14ac:dyDescent="0.25">
      <c r="A91">
        <v>118228.039063</v>
      </c>
      <c r="B91">
        <v>0</v>
      </c>
      <c r="C91">
        <v>2584.3474120000001</v>
      </c>
      <c r="D91">
        <v>623.691101</v>
      </c>
      <c r="F91">
        <v>9</v>
      </c>
      <c r="G91" s="3">
        <v>2584.3474120000001</v>
      </c>
      <c r="H91" s="3">
        <f t="shared" si="4"/>
        <v>5.1589268487046107</v>
      </c>
      <c r="I91" s="4">
        <f t="shared" si="5"/>
        <v>0.51589268487046114</v>
      </c>
    </row>
    <row r="92" spans="1:9" x14ac:dyDescent="0.25">
      <c r="A92">
        <v>118228.039063</v>
      </c>
      <c r="B92">
        <v>0</v>
      </c>
      <c r="C92">
        <v>2591.0021969999998</v>
      </c>
      <c r="D92">
        <v>623.691101</v>
      </c>
      <c r="F92">
        <v>9.1</v>
      </c>
      <c r="G92" s="3">
        <v>2591.0021969999998</v>
      </c>
      <c r="H92" s="3">
        <f t="shared" si="4"/>
        <v>5.1722112658264896</v>
      </c>
      <c r="I92" s="4">
        <f t="shared" si="5"/>
        <v>0.51722112658264896</v>
      </c>
    </row>
    <row r="93" spans="1:9" x14ac:dyDescent="0.25">
      <c r="A93">
        <v>118228.039063</v>
      </c>
      <c r="B93">
        <v>0</v>
      </c>
      <c r="C93">
        <v>2620.7993160000001</v>
      </c>
      <c r="D93">
        <v>623.691101</v>
      </c>
      <c r="F93">
        <v>9.1999999999999993</v>
      </c>
      <c r="G93" s="3">
        <v>2620.7993160000001</v>
      </c>
      <c r="H93" s="3">
        <f t="shared" si="4"/>
        <v>5.2316928806083753</v>
      </c>
      <c r="I93" s="4">
        <f t="shared" si="5"/>
        <v>0.52316928806083751</v>
      </c>
    </row>
    <row r="94" spans="1:9" x14ac:dyDescent="0.25">
      <c r="A94">
        <v>118228.039063</v>
      </c>
      <c r="B94">
        <v>0</v>
      </c>
      <c r="C94">
        <v>2673.6584469999998</v>
      </c>
      <c r="D94">
        <v>623.691101</v>
      </c>
      <c r="F94">
        <v>9.3000000000000007</v>
      </c>
      <c r="G94" s="3">
        <v>2673.6584469999998</v>
      </c>
      <c r="H94" s="3">
        <f t="shared" si="4"/>
        <v>5.3372113526407619</v>
      </c>
      <c r="I94" s="4">
        <f t="shared" si="5"/>
        <v>0.53372113526407616</v>
      </c>
    </row>
    <row r="95" spans="1:9" x14ac:dyDescent="0.25">
      <c r="A95">
        <v>118228.039063</v>
      </c>
      <c r="B95">
        <v>0</v>
      </c>
      <c r="C95">
        <v>2683.649414</v>
      </c>
      <c r="D95">
        <v>623.691101</v>
      </c>
      <c r="F95">
        <v>9.4</v>
      </c>
      <c r="G95" s="3">
        <v>2683.649414</v>
      </c>
      <c r="H95" s="3">
        <f t="shared" si="4"/>
        <v>5.3571555241021898</v>
      </c>
      <c r="I95" s="4">
        <f t="shared" si="5"/>
        <v>0.53571555241021895</v>
      </c>
    </row>
    <row r="96" spans="1:9" x14ac:dyDescent="0.25">
      <c r="A96">
        <v>118228.039063</v>
      </c>
      <c r="B96">
        <v>0</v>
      </c>
      <c r="C96">
        <v>2708.1513669999999</v>
      </c>
      <c r="D96">
        <v>623.691101</v>
      </c>
      <c r="F96">
        <v>9.5</v>
      </c>
      <c r="G96" s="3">
        <v>2708.1513669999999</v>
      </c>
      <c r="H96" s="3">
        <f t="shared" si="4"/>
        <v>5.4060668208537255</v>
      </c>
      <c r="I96" s="4">
        <f t="shared" si="5"/>
        <v>0.54060668208537255</v>
      </c>
    </row>
    <row r="97" spans="1:9" x14ac:dyDescent="0.25">
      <c r="A97">
        <v>118228.039063</v>
      </c>
      <c r="B97">
        <v>0</v>
      </c>
      <c r="C97">
        <v>2724.7463379999999</v>
      </c>
      <c r="D97">
        <v>623.691101</v>
      </c>
      <c r="F97">
        <v>9.6</v>
      </c>
      <c r="G97" s="3">
        <v>2724.7463379999999</v>
      </c>
      <c r="H97" s="3">
        <f t="shared" si="4"/>
        <v>5.4391940393723548</v>
      </c>
      <c r="I97" s="4">
        <f t="shared" si="5"/>
        <v>0.54391940393723548</v>
      </c>
    </row>
    <row r="98" spans="1:9" x14ac:dyDescent="0.25">
      <c r="A98">
        <v>118228.039063</v>
      </c>
      <c r="B98">
        <v>0</v>
      </c>
      <c r="C98">
        <v>2799.7045899999998</v>
      </c>
      <c r="D98">
        <v>623.691101</v>
      </c>
      <c r="F98">
        <v>9.6999999999999993</v>
      </c>
      <c r="G98" s="3">
        <v>2799.7045899999998</v>
      </c>
      <c r="H98" s="3">
        <f t="shared" si="4"/>
        <v>5.5888272260635734</v>
      </c>
      <c r="I98" s="4">
        <f t="shared" si="5"/>
        <v>0.55888272260635741</v>
      </c>
    </row>
    <row r="99" spans="1:9" x14ac:dyDescent="0.25">
      <c r="A99">
        <v>118228.039063</v>
      </c>
      <c r="B99">
        <v>0</v>
      </c>
      <c r="C99">
        <v>2770.209961</v>
      </c>
      <c r="D99">
        <v>623.691101</v>
      </c>
      <c r="F99">
        <v>9.8000000000000007</v>
      </c>
      <c r="G99" s="3">
        <v>2770.209961</v>
      </c>
      <c r="H99" s="3">
        <f t="shared" si="4"/>
        <v>5.529949447969905</v>
      </c>
      <c r="I99" s="4">
        <f t="shared" si="5"/>
        <v>0.55299494479699052</v>
      </c>
    </row>
    <row r="100" spans="1:9" x14ac:dyDescent="0.25">
      <c r="A100">
        <v>118228.039063</v>
      </c>
      <c r="B100">
        <v>0</v>
      </c>
      <c r="C100">
        <v>2826.4572750000002</v>
      </c>
      <c r="D100">
        <v>623.691101</v>
      </c>
      <c r="F100">
        <v>9.9</v>
      </c>
      <c r="G100" s="3">
        <v>2826.4572750000002</v>
      </c>
      <c r="H100" s="3">
        <f t="shared" si="4"/>
        <v>5.6422314797953224</v>
      </c>
      <c r="I100" s="4">
        <f t="shared" si="5"/>
        <v>0.56422314797953221</v>
      </c>
    </row>
    <row r="101" spans="1:9" x14ac:dyDescent="0.25">
      <c r="A101">
        <v>118228.039063</v>
      </c>
      <c r="B101">
        <v>0</v>
      </c>
      <c r="C101">
        <v>2839.5576169999999</v>
      </c>
      <c r="D101">
        <v>623.691101</v>
      </c>
      <c r="F101">
        <v>10</v>
      </c>
      <c r="G101" s="3">
        <v>2839.5576169999999</v>
      </c>
      <c r="H101" s="3">
        <f t="shared" si="4"/>
        <v>5.6683826488514644</v>
      </c>
      <c r="I101" s="4">
        <f t="shared" si="5"/>
        <v>0.56683826488514644</v>
      </c>
    </row>
    <row r="102" spans="1:9" x14ac:dyDescent="0.25">
      <c r="A102">
        <v>118228.039063</v>
      </c>
      <c r="B102">
        <v>0</v>
      </c>
      <c r="C102">
        <v>2853.8999020000001</v>
      </c>
      <c r="D102">
        <v>623.691101</v>
      </c>
      <c r="F102">
        <v>10.1</v>
      </c>
      <c r="G102" s="3">
        <v>2853.8999020000001</v>
      </c>
      <c r="H102" s="3">
        <f t="shared" si="4"/>
        <v>5.6970130097753504</v>
      </c>
      <c r="I102" s="4">
        <f t="shared" si="5"/>
        <v>0.56970130097753502</v>
      </c>
    </row>
    <row r="103" spans="1:9" x14ac:dyDescent="0.25">
      <c r="A103">
        <v>118228.039063</v>
      </c>
      <c r="B103">
        <v>0</v>
      </c>
      <c r="C103">
        <v>2884.9807129999999</v>
      </c>
      <c r="D103">
        <v>623.691101</v>
      </c>
      <c r="F103">
        <v>10.199999999999999</v>
      </c>
      <c r="G103" s="3">
        <v>2884.9807129999999</v>
      </c>
      <c r="H103" s="3">
        <f t="shared" si="4"/>
        <v>5.7590571566276205</v>
      </c>
      <c r="I103" s="4">
        <f t="shared" si="5"/>
        <v>0.57590571566276205</v>
      </c>
    </row>
    <row r="104" spans="1:9" x14ac:dyDescent="0.25">
      <c r="A104">
        <v>118228.039063</v>
      </c>
      <c r="B104">
        <v>0</v>
      </c>
      <c r="C104">
        <v>2884.5031739999999</v>
      </c>
      <c r="D104">
        <v>623.691101</v>
      </c>
      <c r="F104">
        <v>10.3</v>
      </c>
      <c r="G104" s="3">
        <v>2884.5031739999999</v>
      </c>
      <c r="H104" s="3">
        <f t="shared" si="4"/>
        <v>5.7581038835665126</v>
      </c>
      <c r="I104" s="4">
        <f t="shared" si="5"/>
        <v>0.57581038835665133</v>
      </c>
    </row>
    <row r="105" spans="1:9" x14ac:dyDescent="0.25">
      <c r="A105">
        <v>118228.039063</v>
      </c>
      <c r="B105">
        <v>0</v>
      </c>
      <c r="C105">
        <v>2930.6750489999999</v>
      </c>
      <c r="D105">
        <v>623.691101</v>
      </c>
      <c r="F105">
        <v>10.4</v>
      </c>
      <c r="G105" s="3">
        <v>2930.6750489999999</v>
      </c>
      <c r="H105" s="3">
        <f t="shared" si="4"/>
        <v>5.850273119206622</v>
      </c>
      <c r="I105" s="4">
        <f t="shared" si="5"/>
        <v>0.58502731192066226</v>
      </c>
    </row>
    <row r="106" spans="1:9" x14ac:dyDescent="0.25">
      <c r="A106">
        <v>118228.039063</v>
      </c>
      <c r="B106">
        <v>0</v>
      </c>
      <c r="C106">
        <v>2958.9426269999999</v>
      </c>
      <c r="D106">
        <v>623.691101</v>
      </c>
      <c r="F106">
        <v>10.5</v>
      </c>
      <c r="G106" s="3">
        <v>2958.9426269999999</v>
      </c>
      <c r="H106" s="3">
        <f t="shared" si="4"/>
        <v>5.9067014331457282</v>
      </c>
      <c r="I106" s="4">
        <f t="shared" si="5"/>
        <v>0.59067014331457279</v>
      </c>
    </row>
    <row r="107" spans="1:9" x14ac:dyDescent="0.25">
      <c r="A107">
        <v>118228.039063</v>
      </c>
      <c r="B107">
        <v>0</v>
      </c>
      <c r="C107">
        <v>2955.7097170000002</v>
      </c>
      <c r="D107">
        <v>623.691101</v>
      </c>
      <c r="F107">
        <v>10.6</v>
      </c>
      <c r="G107" s="3">
        <v>2955.7097170000002</v>
      </c>
      <c r="H107" s="3">
        <f t="shared" si="4"/>
        <v>5.9002478324723038</v>
      </c>
      <c r="I107" s="4">
        <f t="shared" si="5"/>
        <v>0.5900247832472304</v>
      </c>
    </row>
    <row r="108" spans="1:9" x14ac:dyDescent="0.25">
      <c r="A108">
        <v>118228.039063</v>
      </c>
      <c r="B108">
        <v>0</v>
      </c>
      <c r="C108">
        <v>3034.920654</v>
      </c>
      <c r="D108">
        <v>623.691101</v>
      </c>
      <c r="F108">
        <v>10.7</v>
      </c>
      <c r="G108" s="3">
        <v>3034.920654</v>
      </c>
      <c r="H108" s="3">
        <f t="shared" si="4"/>
        <v>6.0583703154259814</v>
      </c>
      <c r="I108" s="4">
        <f t="shared" si="5"/>
        <v>0.60583703154259816</v>
      </c>
    </row>
    <row r="109" spans="1:9" x14ac:dyDescent="0.25">
      <c r="A109">
        <v>118228.039063</v>
      </c>
      <c r="B109">
        <v>0</v>
      </c>
      <c r="C109">
        <v>3040.5070799999999</v>
      </c>
      <c r="D109">
        <v>623.691101</v>
      </c>
      <c r="F109">
        <v>10.8</v>
      </c>
      <c r="G109" s="3">
        <v>3040.5070799999999</v>
      </c>
      <c r="H109" s="3">
        <f t="shared" si="4"/>
        <v>6.0695220525902167</v>
      </c>
      <c r="I109" s="4">
        <f t="shared" si="5"/>
        <v>0.60695220525902172</v>
      </c>
    </row>
    <row r="110" spans="1:9" x14ac:dyDescent="0.25">
      <c r="A110">
        <v>118228.039063</v>
      </c>
      <c r="B110">
        <v>0</v>
      </c>
      <c r="C110">
        <v>3068.766357</v>
      </c>
      <c r="D110">
        <v>623.691101</v>
      </c>
      <c r="F110">
        <v>10.9</v>
      </c>
      <c r="G110" s="3">
        <v>3068.766357</v>
      </c>
      <c r="H110" s="3">
        <f t="shared" si="4"/>
        <v>6.1259337959043485</v>
      </c>
      <c r="I110" s="4">
        <f t="shared" si="5"/>
        <v>0.61259337959043492</v>
      </c>
    </row>
    <row r="111" spans="1:9" x14ac:dyDescent="0.25">
      <c r="A111">
        <v>118228.039063</v>
      </c>
      <c r="B111">
        <v>0</v>
      </c>
      <c r="C111">
        <v>3095.1960450000001</v>
      </c>
      <c r="D111">
        <v>623.691101</v>
      </c>
      <c r="F111">
        <v>11</v>
      </c>
      <c r="G111" s="3">
        <v>3095.1960450000001</v>
      </c>
      <c r="H111" s="3">
        <f t="shared" si="4"/>
        <v>6.1786932764575324</v>
      </c>
      <c r="I111" s="4">
        <f t="shared" si="5"/>
        <v>0.61786932764575331</v>
      </c>
    </row>
    <row r="112" spans="1:9" x14ac:dyDescent="0.25">
      <c r="A112">
        <v>118228.039063</v>
      </c>
      <c r="B112">
        <v>0</v>
      </c>
      <c r="C112">
        <v>3105.8305660000001</v>
      </c>
      <c r="D112">
        <v>623.691101</v>
      </c>
      <c r="F112">
        <v>11.1</v>
      </c>
      <c r="G112" s="3">
        <v>3105.8305660000001</v>
      </c>
      <c r="H112" s="3">
        <f t="shared" si="4"/>
        <v>6.199922123498478</v>
      </c>
      <c r="I112" s="4">
        <f t="shared" si="5"/>
        <v>0.6199922123498478</v>
      </c>
    </row>
    <row r="113" spans="1:9" x14ac:dyDescent="0.25">
      <c r="A113">
        <v>118228.039063</v>
      </c>
      <c r="B113">
        <v>0</v>
      </c>
      <c r="C113">
        <v>3130.320557</v>
      </c>
      <c r="D113">
        <v>623.691101</v>
      </c>
      <c r="F113">
        <v>11.2</v>
      </c>
      <c r="G113" s="3">
        <v>3130.320557</v>
      </c>
      <c r="H113" s="3">
        <f t="shared" si="4"/>
        <v>6.2488095414624052</v>
      </c>
      <c r="I113" s="4">
        <f t="shared" si="5"/>
        <v>0.62488095414624056</v>
      </c>
    </row>
    <row r="114" spans="1:9" x14ac:dyDescent="0.25">
      <c r="A114">
        <v>118228.039063</v>
      </c>
      <c r="B114">
        <v>0</v>
      </c>
      <c r="C114">
        <v>3157.5270999999998</v>
      </c>
      <c r="D114">
        <v>623.691101</v>
      </c>
      <c r="F114">
        <v>11.3</v>
      </c>
      <c r="G114" s="3">
        <v>3157.5270999999998</v>
      </c>
      <c r="H114" s="3">
        <f t="shared" si="4"/>
        <v>6.3031197957615799</v>
      </c>
      <c r="I114" s="4">
        <f t="shared" si="5"/>
        <v>0.63031197957615803</v>
      </c>
    </row>
    <row r="115" spans="1:9" x14ac:dyDescent="0.25">
      <c r="A115">
        <v>118228.039063</v>
      </c>
      <c r="B115">
        <v>0</v>
      </c>
      <c r="C115">
        <v>3169.8623050000001</v>
      </c>
      <c r="D115">
        <v>623.691101</v>
      </c>
      <c r="F115">
        <v>11.4</v>
      </c>
      <c r="G115" s="3">
        <v>3169.8623050000001</v>
      </c>
      <c r="H115" s="3">
        <f t="shared" si="4"/>
        <v>6.3277435827815811</v>
      </c>
      <c r="I115" s="4">
        <f t="shared" si="5"/>
        <v>0.6327743582781582</v>
      </c>
    </row>
    <row r="116" spans="1:9" x14ac:dyDescent="0.25">
      <c r="A116">
        <v>118228.039063</v>
      </c>
      <c r="B116">
        <v>0</v>
      </c>
      <c r="C116">
        <v>3218.70874</v>
      </c>
      <c r="D116">
        <v>623.691101</v>
      </c>
      <c r="F116">
        <v>11.5</v>
      </c>
      <c r="G116" s="3">
        <v>3218.70874</v>
      </c>
      <c r="H116" s="3">
        <f t="shared" si="4"/>
        <v>6.4252518294727592</v>
      </c>
      <c r="I116" s="4">
        <f t="shared" si="5"/>
        <v>0.64252518294727601</v>
      </c>
    </row>
    <row r="117" spans="1:9" x14ac:dyDescent="0.25">
      <c r="A117">
        <v>118228.039063</v>
      </c>
      <c r="B117">
        <v>0</v>
      </c>
      <c r="C117">
        <v>3238.9565429999998</v>
      </c>
      <c r="D117">
        <v>623.691101</v>
      </c>
      <c r="F117">
        <v>11.6</v>
      </c>
      <c r="G117" s="3">
        <v>3238.9565429999998</v>
      </c>
      <c r="H117" s="3">
        <f t="shared" si="4"/>
        <v>6.4656709054990511</v>
      </c>
      <c r="I117" s="4">
        <f t="shared" si="5"/>
        <v>0.64656709054990513</v>
      </c>
    </row>
    <row r="118" spans="1:9" x14ac:dyDescent="0.25">
      <c r="A118">
        <v>118228.039063</v>
      </c>
      <c r="B118">
        <v>0</v>
      </c>
      <c r="C118">
        <v>3254.9089359999998</v>
      </c>
      <c r="D118">
        <v>623.691101</v>
      </c>
      <c r="F118">
        <v>11.7</v>
      </c>
      <c r="G118" s="3">
        <v>3254.9089359999998</v>
      </c>
      <c r="H118" s="3">
        <f t="shared" si="4"/>
        <v>6.4975153967492023</v>
      </c>
      <c r="I118" s="4">
        <f t="shared" si="5"/>
        <v>0.64975153967492028</v>
      </c>
    </row>
    <row r="119" spans="1:9" x14ac:dyDescent="0.25">
      <c r="A119">
        <v>118228.039063</v>
      </c>
      <c r="B119">
        <v>0</v>
      </c>
      <c r="C119">
        <v>3290.4064939999998</v>
      </c>
      <c r="D119">
        <v>623.691101</v>
      </c>
      <c r="F119">
        <v>11.8</v>
      </c>
      <c r="G119" s="3">
        <v>3290.4064939999998</v>
      </c>
      <c r="H119" s="3">
        <f t="shared" si="4"/>
        <v>6.5683763437640357</v>
      </c>
      <c r="I119" s="4">
        <f t="shared" si="5"/>
        <v>0.65683763437640363</v>
      </c>
    </row>
    <row r="120" spans="1:9" x14ac:dyDescent="0.25">
      <c r="A120">
        <v>118228.039063</v>
      </c>
      <c r="B120">
        <v>0</v>
      </c>
      <c r="C120">
        <v>3297.7780760000001</v>
      </c>
      <c r="D120">
        <v>623.691101</v>
      </c>
      <c r="F120">
        <v>11.9</v>
      </c>
      <c r="G120" s="3">
        <v>3297.7780760000001</v>
      </c>
      <c r="H120" s="3">
        <f t="shared" si="4"/>
        <v>6.5830916456312076</v>
      </c>
      <c r="I120" s="4">
        <f t="shared" si="5"/>
        <v>0.65830916456312083</v>
      </c>
    </row>
    <row r="121" spans="1:9" x14ac:dyDescent="0.25">
      <c r="A121">
        <v>118228.039063</v>
      </c>
      <c r="B121">
        <v>0</v>
      </c>
      <c r="C121">
        <v>3326.0227049999999</v>
      </c>
      <c r="D121">
        <v>623.691101</v>
      </c>
      <c r="F121">
        <v>12</v>
      </c>
      <c r="G121" s="3">
        <v>3326.0227049999999</v>
      </c>
      <c r="H121" s="3">
        <f t="shared" si="4"/>
        <v>6.6394741483099162</v>
      </c>
      <c r="I121" s="4">
        <f t="shared" si="5"/>
        <v>0.66394741483099162</v>
      </c>
    </row>
    <row r="122" spans="1:9" x14ac:dyDescent="0.25">
      <c r="A122">
        <v>118228.039063</v>
      </c>
      <c r="B122">
        <v>0</v>
      </c>
      <c r="C122">
        <v>3359.6784670000002</v>
      </c>
      <c r="D122">
        <v>623.691101</v>
      </c>
      <c r="F122">
        <v>12.1</v>
      </c>
      <c r="G122" s="3">
        <v>3359.6784670000002</v>
      </c>
      <c r="H122" s="3">
        <f t="shared" si="4"/>
        <v>6.7066584647022092</v>
      </c>
      <c r="I122" s="4">
        <f t="shared" si="5"/>
        <v>0.67066584647022098</v>
      </c>
    </row>
    <row r="123" spans="1:9" x14ac:dyDescent="0.25">
      <c r="A123">
        <v>118228.039063</v>
      </c>
      <c r="B123">
        <v>0</v>
      </c>
      <c r="C123">
        <v>3403.6860350000002</v>
      </c>
      <c r="D123">
        <v>623.691101</v>
      </c>
      <c r="F123">
        <v>12.2</v>
      </c>
      <c r="G123" s="3">
        <v>3403.6860350000002</v>
      </c>
      <c r="H123" s="3">
        <f t="shared" si="4"/>
        <v>6.7945072667042972</v>
      </c>
      <c r="I123" s="4">
        <f t="shared" si="5"/>
        <v>0.67945072667042972</v>
      </c>
    </row>
    <row r="124" spans="1:9" x14ac:dyDescent="0.25">
      <c r="A124">
        <v>118228.039063</v>
      </c>
      <c r="B124">
        <v>0</v>
      </c>
      <c r="C124">
        <v>3400.9323730000001</v>
      </c>
      <c r="D124">
        <v>623.691101</v>
      </c>
      <c r="F124">
        <v>12.3</v>
      </c>
      <c r="G124" s="3">
        <v>3400.9323730000001</v>
      </c>
      <c r="H124" s="3">
        <f t="shared" si="4"/>
        <v>6.7890103506325277</v>
      </c>
      <c r="I124" s="4">
        <f t="shared" si="5"/>
        <v>0.67890103506325283</v>
      </c>
    </row>
    <row r="125" spans="1:9" x14ac:dyDescent="0.25">
      <c r="A125">
        <v>118228.039063</v>
      </c>
      <c r="B125">
        <v>0</v>
      </c>
      <c r="C125">
        <v>3397.9963379999999</v>
      </c>
      <c r="D125">
        <v>623.691101</v>
      </c>
      <c r="F125">
        <v>12.4</v>
      </c>
      <c r="G125" s="3">
        <v>3397.9963379999999</v>
      </c>
      <c r="H125" s="3">
        <f t="shared" si="4"/>
        <v>6.7831493778701564</v>
      </c>
      <c r="I125" s="4">
        <f t="shared" si="5"/>
        <v>0.67831493778701568</v>
      </c>
    </row>
    <row r="126" spans="1:9" x14ac:dyDescent="0.25">
      <c r="A126">
        <v>118228.039063</v>
      </c>
      <c r="B126">
        <v>0</v>
      </c>
      <c r="C126">
        <v>3457.279297</v>
      </c>
      <c r="D126">
        <v>623.691101</v>
      </c>
      <c r="F126">
        <v>12.5</v>
      </c>
      <c r="G126" s="3">
        <v>3457.279297</v>
      </c>
      <c r="H126" s="3">
        <f t="shared" si="4"/>
        <v>6.901491225965211</v>
      </c>
      <c r="I126" s="4">
        <f t="shared" si="5"/>
        <v>0.69014912259652117</v>
      </c>
    </row>
    <row r="127" spans="1:9" x14ac:dyDescent="0.25">
      <c r="A127">
        <v>118228.039063</v>
      </c>
      <c r="B127">
        <v>0</v>
      </c>
      <c r="C127">
        <v>3425.6765140000002</v>
      </c>
      <c r="D127">
        <v>623.691101</v>
      </c>
      <c r="F127">
        <v>12.6</v>
      </c>
      <c r="G127" s="3">
        <v>3425.6765140000002</v>
      </c>
      <c r="H127" s="3">
        <f t="shared" si="4"/>
        <v>6.8384051079938235</v>
      </c>
      <c r="I127" s="4">
        <f t="shared" si="5"/>
        <v>0.68384051079938235</v>
      </c>
    </row>
    <row r="128" spans="1:9" x14ac:dyDescent="0.25">
      <c r="A128">
        <v>118228.039063</v>
      </c>
      <c r="B128">
        <v>0</v>
      </c>
      <c r="C128">
        <v>3433.8920899999998</v>
      </c>
      <c r="D128">
        <v>623.691101</v>
      </c>
      <c r="F128">
        <v>12.7</v>
      </c>
      <c r="G128" s="3">
        <v>3433.8920899999998</v>
      </c>
      <c r="H128" s="3">
        <f t="shared" si="4"/>
        <v>6.8548052078438548</v>
      </c>
      <c r="I128" s="4">
        <f t="shared" si="5"/>
        <v>0.68548052078438548</v>
      </c>
    </row>
    <row r="129" spans="1:9" x14ac:dyDescent="0.25">
      <c r="A129">
        <v>118228.039063</v>
      </c>
      <c r="B129">
        <v>0</v>
      </c>
      <c r="C129">
        <v>3436.8615719999998</v>
      </c>
      <c r="D129">
        <v>623.691101</v>
      </c>
      <c r="F129">
        <v>12.8</v>
      </c>
      <c r="G129" s="3">
        <v>3436.8615719999998</v>
      </c>
      <c r="H129" s="3">
        <f t="shared" si="4"/>
        <v>6.8607329481876702</v>
      </c>
      <c r="I129" s="4">
        <f t="shared" si="5"/>
        <v>0.68607329481876711</v>
      </c>
    </row>
    <row r="130" spans="1:9" x14ac:dyDescent="0.25">
      <c r="A130">
        <v>118228.039063</v>
      </c>
      <c r="B130">
        <v>0</v>
      </c>
      <c r="C130">
        <v>3496.5417480000001</v>
      </c>
      <c r="D130">
        <v>623.691101</v>
      </c>
      <c r="F130">
        <v>12.9</v>
      </c>
      <c r="G130" s="3">
        <v>3496.5417480000001</v>
      </c>
      <c r="H130" s="3">
        <f t="shared" si="4"/>
        <v>6.9798677289343303</v>
      </c>
      <c r="I130" s="4">
        <f t="shared" si="5"/>
        <v>0.69798677289343303</v>
      </c>
    </row>
    <row r="131" spans="1:9" x14ac:dyDescent="0.25">
      <c r="A131">
        <v>118228.039063</v>
      </c>
      <c r="B131">
        <v>0</v>
      </c>
      <c r="C131">
        <v>3453.5642090000001</v>
      </c>
      <c r="D131">
        <v>623.691101</v>
      </c>
      <c r="F131">
        <v>13</v>
      </c>
      <c r="G131" s="3">
        <v>3453.5642090000001</v>
      </c>
      <c r="H131" s="3">
        <f t="shared" si="4"/>
        <v>6.8940750917645603</v>
      </c>
      <c r="I131" s="4">
        <f t="shared" si="5"/>
        <v>0.6894075091764561</v>
      </c>
    </row>
    <row r="132" spans="1:9" x14ac:dyDescent="0.25">
      <c r="A132">
        <v>118228.039063</v>
      </c>
      <c r="B132">
        <v>0</v>
      </c>
      <c r="C132">
        <v>3476.36499</v>
      </c>
      <c r="D132">
        <v>623.691101</v>
      </c>
      <c r="F132">
        <v>13.1</v>
      </c>
      <c r="G132" s="3">
        <v>3476.36499</v>
      </c>
      <c r="H132" s="3">
        <f t="shared" si="4"/>
        <v>6.9395904743815215</v>
      </c>
      <c r="I132" s="4">
        <f t="shared" si="5"/>
        <v>0.69395904743815218</v>
      </c>
    </row>
    <row r="133" spans="1:9" x14ac:dyDescent="0.25">
      <c r="A133">
        <v>118228.039063</v>
      </c>
      <c r="B133">
        <v>0</v>
      </c>
      <c r="C133">
        <v>3491.330078</v>
      </c>
      <c r="D133">
        <v>623.691101</v>
      </c>
      <c r="F133">
        <v>13.2</v>
      </c>
      <c r="G133" s="3">
        <v>3491.330078</v>
      </c>
      <c r="H133" s="3">
        <f t="shared" si="4"/>
        <v>6.969464087316819</v>
      </c>
      <c r="I133" s="4">
        <f t="shared" si="5"/>
        <v>0.6969464087316819</v>
      </c>
    </row>
    <row r="134" spans="1:9" x14ac:dyDescent="0.25">
      <c r="A134">
        <v>118228.039063</v>
      </c>
      <c r="B134">
        <v>0</v>
      </c>
      <c r="C134">
        <v>3522.250732</v>
      </c>
      <c r="D134">
        <v>623.691101</v>
      </c>
      <c r="F134">
        <v>13.3</v>
      </c>
      <c r="G134" s="3">
        <v>3522.250732</v>
      </c>
      <c r="H134" s="3">
        <f t="shared" si="4"/>
        <v>7.0311885255093829</v>
      </c>
      <c r="I134" s="4">
        <f t="shared" si="5"/>
        <v>0.70311885255093831</v>
      </c>
    </row>
    <row r="135" spans="1:9" x14ac:dyDescent="0.25">
      <c r="A135">
        <v>118228.039063</v>
      </c>
      <c r="B135">
        <v>0</v>
      </c>
      <c r="C135">
        <v>3543.951172</v>
      </c>
      <c r="D135">
        <v>623.691101</v>
      </c>
      <c r="F135">
        <v>13.4</v>
      </c>
      <c r="G135" s="3">
        <v>3543.951172</v>
      </c>
      <c r="H135" s="3">
        <f t="shared" si="4"/>
        <v>7.0745073850500457</v>
      </c>
      <c r="I135" s="4">
        <f t="shared" si="5"/>
        <v>0.70745073850500462</v>
      </c>
    </row>
    <row r="136" spans="1:9" x14ac:dyDescent="0.25">
      <c r="A136">
        <v>118228.039063</v>
      </c>
      <c r="B136">
        <v>0</v>
      </c>
      <c r="C136">
        <v>3553.751221</v>
      </c>
      <c r="D136">
        <v>623.691101</v>
      </c>
      <c r="F136">
        <v>13.5</v>
      </c>
      <c r="G136" s="3">
        <v>3553.751221</v>
      </c>
      <c r="H136" s="3">
        <f t="shared" ref="H136:H144" si="6">(((G136/16)*PI())/30)*0.305</f>
        <v>7.0940704421181318</v>
      </c>
      <c r="I136" s="4">
        <f t="shared" ref="I136:I144" si="7">H136*$F$2</f>
        <v>0.70940704421181322</v>
      </c>
    </row>
    <row r="137" spans="1:9" x14ac:dyDescent="0.25">
      <c r="A137">
        <v>118228.039063</v>
      </c>
      <c r="B137">
        <v>0</v>
      </c>
      <c r="C137">
        <v>3617.6076659999999</v>
      </c>
      <c r="D137">
        <v>623.691101</v>
      </c>
      <c r="F137">
        <v>13.6</v>
      </c>
      <c r="G137" s="3">
        <v>3617.6076659999999</v>
      </c>
      <c r="H137" s="3">
        <f t="shared" si="6"/>
        <v>7.2215419759543629</v>
      </c>
      <c r="I137" s="4">
        <f t="shared" si="7"/>
        <v>0.72215419759543631</v>
      </c>
    </row>
    <row r="138" spans="1:9" x14ac:dyDescent="0.25">
      <c r="A138">
        <v>118228.039063</v>
      </c>
      <c r="B138">
        <v>0</v>
      </c>
      <c r="C138">
        <v>3581.1679690000001</v>
      </c>
      <c r="D138">
        <v>623.691101</v>
      </c>
      <c r="F138">
        <v>13.7</v>
      </c>
      <c r="G138" s="3">
        <v>3581.1679690000001</v>
      </c>
      <c r="H138" s="3">
        <f t="shared" si="6"/>
        <v>7.1488003119121908</v>
      </c>
      <c r="I138" s="4">
        <f t="shared" si="7"/>
        <v>0.71488003119121912</v>
      </c>
    </row>
    <row r="139" spans="1:9" x14ac:dyDescent="0.25">
      <c r="A139">
        <v>118228.039063</v>
      </c>
      <c r="B139">
        <v>0</v>
      </c>
      <c r="C139">
        <v>3558.6293949999999</v>
      </c>
      <c r="D139">
        <v>623.691101</v>
      </c>
      <c r="F139">
        <v>13.8</v>
      </c>
      <c r="G139" s="3">
        <v>3558.6293949999999</v>
      </c>
      <c r="H139" s="3">
        <f t="shared" si="6"/>
        <v>7.1038083522398123</v>
      </c>
      <c r="I139" s="4">
        <f t="shared" si="7"/>
        <v>0.71038083522398132</v>
      </c>
    </row>
    <row r="140" spans="1:9" x14ac:dyDescent="0.25">
      <c r="A140">
        <v>118228.039063</v>
      </c>
      <c r="B140">
        <v>0</v>
      </c>
      <c r="C140">
        <v>3606.0615229999999</v>
      </c>
      <c r="D140">
        <v>623.691101</v>
      </c>
      <c r="F140">
        <v>13.9</v>
      </c>
      <c r="G140" s="3">
        <v>3606.0615229999999</v>
      </c>
      <c r="H140" s="3">
        <f t="shared" si="6"/>
        <v>7.1984933305419467</v>
      </c>
      <c r="I140" s="4">
        <f t="shared" si="7"/>
        <v>0.71984933305419474</v>
      </c>
    </row>
    <row r="141" spans="1:9" x14ac:dyDescent="0.25">
      <c r="A141">
        <v>118228.039063</v>
      </c>
      <c r="B141">
        <v>0</v>
      </c>
      <c r="C141">
        <v>3642.241943</v>
      </c>
      <c r="D141">
        <v>623.691101</v>
      </c>
      <c r="F141">
        <v>14</v>
      </c>
      <c r="G141" s="3">
        <v>3642.241943</v>
      </c>
      <c r="H141" s="3">
        <f t="shared" si="6"/>
        <v>7.2707174205651066</v>
      </c>
      <c r="I141" s="4">
        <f t="shared" si="7"/>
        <v>0.72707174205651071</v>
      </c>
    </row>
    <row r="142" spans="1:9" x14ac:dyDescent="0.25">
      <c r="A142">
        <v>118228.039063</v>
      </c>
      <c r="B142">
        <v>0</v>
      </c>
      <c r="C142">
        <v>3664.0051269999999</v>
      </c>
      <c r="D142">
        <v>623.691101</v>
      </c>
      <c r="F142">
        <v>14.1</v>
      </c>
      <c r="G142" s="3">
        <v>3664.0051269999999</v>
      </c>
      <c r="H142" s="3">
        <f t="shared" si="6"/>
        <v>7.3141615309542782</v>
      </c>
      <c r="I142" s="4">
        <f t="shared" si="7"/>
        <v>0.73141615309542785</v>
      </c>
    </row>
    <row r="143" spans="1:9" x14ac:dyDescent="0.25">
      <c r="A143">
        <v>118228.039063</v>
      </c>
      <c r="B143">
        <v>0</v>
      </c>
      <c r="C143">
        <v>3685.9492190000001</v>
      </c>
      <c r="D143">
        <v>623.691101</v>
      </c>
      <c r="F143">
        <v>14.2</v>
      </c>
      <c r="G143" s="3">
        <v>3685.9492190000001</v>
      </c>
      <c r="H143" s="3">
        <f t="shared" si="6"/>
        <v>7.3579667735712651</v>
      </c>
      <c r="I143" s="4">
        <f t="shared" si="7"/>
        <v>0.73579667735712651</v>
      </c>
    </row>
    <row r="144" spans="1:9" x14ac:dyDescent="0.25">
      <c r="A144">
        <v>118228.039063</v>
      </c>
      <c r="B144">
        <v>0</v>
      </c>
      <c r="C144">
        <v>3698.999268</v>
      </c>
      <c r="D144">
        <v>623.691101</v>
      </c>
      <c r="F144">
        <v>14.3</v>
      </c>
      <c r="G144" s="3">
        <v>3698.999268</v>
      </c>
      <c r="H144" s="3">
        <f t="shared" si="6"/>
        <v>7.3840175467182512</v>
      </c>
      <c r="I144" s="4">
        <f t="shared" si="7"/>
        <v>0.73840175467182512</v>
      </c>
    </row>
    <row r="145" spans="1:14" x14ac:dyDescent="0.25">
      <c r="A145">
        <v>118228.039063</v>
      </c>
      <c r="B145">
        <v>0</v>
      </c>
      <c r="C145">
        <v>3762.9147950000001</v>
      </c>
      <c r="D145">
        <v>623.691101</v>
      </c>
      <c r="F145">
        <v>14.4</v>
      </c>
      <c r="G145" s="3">
        <v>3762.9147950000001</v>
      </c>
      <c r="H145" s="3">
        <f t="shared" ref="H145:H147" si="8">(((G145/16)*PI())/30)*0.305</f>
        <v>7.5116070212441342</v>
      </c>
      <c r="I145" s="4">
        <f t="shared" ref="I145:I147" si="9">H145*$F$2</f>
        <v>0.75116070212441344</v>
      </c>
    </row>
    <row r="146" spans="1:14" x14ac:dyDescent="0.25">
      <c r="A146">
        <v>118228.039063</v>
      </c>
      <c r="B146">
        <v>0</v>
      </c>
      <c r="C146">
        <v>3759.0085450000001</v>
      </c>
      <c r="D146">
        <v>623.691101</v>
      </c>
      <c r="F146">
        <v>14.5</v>
      </c>
      <c r="G146" s="3">
        <v>3759.0085450000001</v>
      </c>
      <c r="H146" s="3">
        <f t="shared" si="8"/>
        <v>7.5038092855723821</v>
      </c>
      <c r="I146" s="4">
        <f t="shared" si="9"/>
        <v>0.75038092855723826</v>
      </c>
    </row>
    <row r="147" spans="1:14" x14ac:dyDescent="0.25">
      <c r="A147">
        <v>118228.039063</v>
      </c>
      <c r="B147">
        <v>0</v>
      </c>
      <c r="C147">
        <v>3770.5119629999999</v>
      </c>
      <c r="D147">
        <v>623.691101</v>
      </c>
      <c r="F147">
        <v>14.6</v>
      </c>
      <c r="G147" s="3">
        <v>3770.5119629999999</v>
      </c>
      <c r="H147" s="3">
        <f t="shared" si="8"/>
        <v>7.5267726424711139</v>
      </c>
      <c r="I147" s="4">
        <f t="shared" si="9"/>
        <v>0.75267726424711145</v>
      </c>
    </row>
    <row r="149" spans="1:14" x14ac:dyDescent="0.25">
      <c r="I149" s="4">
        <f>SUM(I2:I148)</f>
        <v>61.672690993144904</v>
      </c>
      <c r="M149" t="s">
        <v>21</v>
      </c>
      <c r="N149">
        <f>(4*Y1*M156*L151)/(L153^2 + L152^2)</f>
        <v>1.1085430038828525</v>
      </c>
    </row>
    <row r="151" spans="1:14" x14ac:dyDescent="0.25">
      <c r="K151" t="s">
        <v>24</v>
      </c>
      <c r="L151">
        <v>9.6799999999999997E-2</v>
      </c>
    </row>
    <row r="152" spans="1:14" x14ac:dyDescent="0.25">
      <c r="K152" t="s">
        <v>22</v>
      </c>
      <c r="L152" s="3">
        <v>7.5267726424711139</v>
      </c>
    </row>
    <row r="153" spans="1:14" x14ac:dyDescent="0.25">
      <c r="K153" t="s">
        <v>23</v>
      </c>
      <c r="L153" s="3">
        <v>12.454007319971058</v>
      </c>
    </row>
    <row r="156" spans="1:14" x14ac:dyDescent="0.25">
      <c r="K156" s="4">
        <v>61.672690993144904</v>
      </c>
      <c r="L156" s="4">
        <v>61.925196567596885</v>
      </c>
      <c r="M156" s="4">
        <f>AVERAGE(K156:L156)</f>
        <v>61.798943780370891</v>
      </c>
    </row>
  </sheetData>
  <mergeCells count="5">
    <mergeCell ref="T1:U1"/>
    <mergeCell ref="T3:U3"/>
    <mergeCell ref="T4:U4"/>
    <mergeCell ref="T5:U5"/>
    <mergeCell ref="T6:U6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suskeho_metoda_6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2017-10-01T08:59:41Z</dcterms:created>
  <dcterms:modified xsi:type="dcterms:W3CDTF">2017-10-01T09:18:29Z</dcterms:modified>
</cp:coreProperties>
</file>